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dms123\Desktop\Javna naročila\RAZPIS SANITETA 2023\"/>
    </mc:Choice>
  </mc:AlternateContent>
  <bookViews>
    <workbookView xWindow="0" yWindow="0" windowWidth="28800" windowHeight="11700" tabRatio="774"/>
  </bookViews>
  <sheets>
    <sheet name="Sklop OBVEZILNI MATERIAL" sheetId="1" r:id="rId1"/>
    <sheet name="Sklop SREDSTVA ZA DEZINFEKCIJO" sheetId="3" r:id="rId2"/>
    <sheet name="Sklop BRIZGE IGLE KANILE" sheetId="7" r:id="rId3"/>
    <sheet name="Sklop ROKAVICE" sheetId="8" r:id="rId4"/>
    <sheet name="Sklop OSTALI SANITETNI MATERIAL" sheetId="4" r:id="rId5"/>
    <sheet name="Rekapitulacija po sklopih" sheetId="5" r:id="rId6"/>
  </sheets>
  <definedNames>
    <definedName name="_xlnm.Print_Area" localSheetId="5">'Rekapitulacija po sklopih'!$A$1:$C$30</definedName>
    <definedName name="_xlnm.Print_Titles" localSheetId="2">'Sklop BRIZGE IGLE KANILE'!$12:$13</definedName>
    <definedName name="_xlnm.Print_Titles" localSheetId="0">'Sklop OBVEZILNI MATERIAL'!$12:$13</definedName>
    <definedName name="_xlnm.Print_Titles" localSheetId="4">'Sklop OSTALI SANITETNI MATERIAL'!$16:$17</definedName>
    <definedName name="_xlnm.Print_Titles" localSheetId="3">'Sklop ROKAVICE'!$12:$13</definedName>
    <definedName name="_xlnm.Print_Titles" localSheetId="1">'Sklop SREDSTVA ZA DEZINFEKCIJO'!$12:$13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42" i="4" l="1"/>
  <c r="M242" i="4"/>
  <c r="O31" i="8"/>
  <c r="M31" i="8"/>
  <c r="O46" i="7"/>
  <c r="M46" i="7"/>
  <c r="O39" i="3"/>
  <c r="O163" i="1"/>
  <c r="M163" i="1"/>
  <c r="M15" i="1" l="1"/>
  <c r="O15" i="1"/>
  <c r="M16" i="1"/>
  <c r="O16" i="1" s="1"/>
  <c r="M17" i="1"/>
  <c r="O17" i="1" s="1"/>
  <c r="M18" i="1"/>
  <c r="O18" i="1"/>
  <c r="M19" i="1"/>
  <c r="O19" i="1"/>
  <c r="M20" i="1"/>
  <c r="O20" i="1" s="1"/>
  <c r="M21" i="1"/>
  <c r="O21" i="1"/>
  <c r="M22" i="1"/>
  <c r="O22" i="1" s="1"/>
  <c r="M23" i="1"/>
  <c r="O23" i="1" s="1"/>
  <c r="M24" i="1"/>
  <c r="O24" i="1"/>
  <c r="M25" i="1"/>
  <c r="O25" i="1"/>
  <c r="M26" i="1"/>
  <c r="O26" i="1" s="1"/>
  <c r="M27" i="1"/>
  <c r="O27" i="1"/>
  <c r="M28" i="1"/>
  <c r="O28" i="1" s="1"/>
  <c r="M29" i="1"/>
  <c r="O29" i="1" s="1"/>
  <c r="M30" i="1"/>
  <c r="O30" i="1"/>
  <c r="M31" i="1"/>
  <c r="O31" i="1"/>
  <c r="M32" i="1"/>
  <c r="O32" i="1" s="1"/>
  <c r="M33" i="1"/>
  <c r="O33" i="1"/>
  <c r="M34" i="1"/>
  <c r="O34" i="1" s="1"/>
  <c r="M35" i="1"/>
  <c r="O35" i="1" s="1"/>
  <c r="M36" i="1"/>
  <c r="O36" i="1"/>
  <c r="M37" i="1"/>
  <c r="O37" i="1"/>
  <c r="M38" i="1"/>
  <c r="O38" i="1" s="1"/>
  <c r="M39" i="1"/>
  <c r="O39" i="1"/>
  <c r="M40" i="1"/>
  <c r="O40" i="1" s="1"/>
  <c r="M41" i="1"/>
  <c r="O41" i="1" s="1"/>
  <c r="M42" i="1"/>
  <c r="O42" i="1"/>
  <c r="M43" i="1"/>
  <c r="O43" i="1"/>
  <c r="M44" i="1"/>
  <c r="O44" i="1" s="1"/>
  <c r="M45" i="1"/>
  <c r="O45" i="1"/>
  <c r="M46" i="1"/>
  <c r="O46" i="1" s="1"/>
  <c r="M47" i="1"/>
  <c r="O47" i="1" s="1"/>
  <c r="M48" i="1"/>
  <c r="O48" i="1"/>
  <c r="M49" i="1"/>
  <c r="O49" i="1"/>
  <c r="M50" i="1"/>
  <c r="O50" i="1" s="1"/>
  <c r="M51" i="1"/>
  <c r="O51" i="1"/>
  <c r="M52" i="1"/>
  <c r="O52" i="1" s="1"/>
  <c r="M53" i="1"/>
  <c r="O53" i="1" s="1"/>
  <c r="M54" i="1"/>
  <c r="O54" i="1"/>
  <c r="M55" i="1"/>
  <c r="O55" i="1"/>
  <c r="M56" i="1"/>
  <c r="O56" i="1" s="1"/>
  <c r="M57" i="1"/>
  <c r="O57" i="1"/>
  <c r="M58" i="1"/>
  <c r="O58" i="1" s="1"/>
  <c r="M59" i="1"/>
  <c r="O59" i="1" s="1"/>
  <c r="M60" i="1"/>
  <c r="O60" i="1"/>
  <c r="M61" i="1"/>
  <c r="O61" i="1"/>
  <c r="M62" i="1"/>
  <c r="O62" i="1" s="1"/>
  <c r="M63" i="1"/>
  <c r="O63" i="1"/>
  <c r="M64" i="1"/>
  <c r="O64" i="1" s="1"/>
  <c r="M65" i="1"/>
  <c r="O65" i="1" s="1"/>
  <c r="M66" i="1"/>
  <c r="O66" i="1"/>
  <c r="M67" i="1"/>
  <c r="O67" i="1"/>
  <c r="M68" i="1"/>
  <c r="O68" i="1" s="1"/>
  <c r="M69" i="1"/>
  <c r="O69" i="1"/>
  <c r="M70" i="1"/>
  <c r="O70" i="1" s="1"/>
  <c r="M71" i="1"/>
  <c r="O71" i="1" s="1"/>
  <c r="M72" i="1"/>
  <c r="O72" i="1"/>
  <c r="M73" i="1"/>
  <c r="O73" i="1"/>
  <c r="M74" i="1"/>
  <c r="O74" i="1" s="1"/>
  <c r="M75" i="1"/>
  <c r="O75" i="1"/>
  <c r="M76" i="1"/>
  <c r="O76" i="1" s="1"/>
  <c r="M77" i="1"/>
  <c r="O77" i="1" s="1"/>
  <c r="M78" i="1"/>
  <c r="O78" i="1"/>
  <c r="M79" i="1"/>
  <c r="O79" i="1"/>
  <c r="M80" i="1"/>
  <c r="O80" i="1" s="1"/>
  <c r="M81" i="1"/>
  <c r="O81" i="1"/>
  <c r="M82" i="1"/>
  <c r="O82" i="1" s="1"/>
  <c r="M83" i="1"/>
  <c r="O83" i="1" s="1"/>
  <c r="M84" i="1"/>
  <c r="O84" i="1"/>
  <c r="M85" i="1"/>
  <c r="O85" i="1"/>
  <c r="M86" i="1"/>
  <c r="O86" i="1" s="1"/>
  <c r="M87" i="1"/>
  <c r="O87" i="1"/>
  <c r="M88" i="1"/>
  <c r="O88" i="1" s="1"/>
  <c r="M89" i="1"/>
  <c r="O89" i="1" s="1"/>
  <c r="M90" i="1"/>
  <c r="O90" i="1"/>
  <c r="M91" i="1"/>
  <c r="O91" i="1"/>
  <c r="M92" i="1"/>
  <c r="O92" i="1" s="1"/>
  <c r="M93" i="1"/>
  <c r="O93" i="1"/>
  <c r="M94" i="1"/>
  <c r="O94" i="1" s="1"/>
  <c r="M95" i="1"/>
  <c r="O95" i="1" s="1"/>
  <c r="M96" i="1"/>
  <c r="O96" i="1"/>
  <c r="M97" i="1"/>
  <c r="O97" i="1"/>
  <c r="M98" i="1"/>
  <c r="O98" i="1" s="1"/>
  <c r="M99" i="1"/>
  <c r="O99" i="1"/>
  <c r="M100" i="1"/>
  <c r="O100" i="1" s="1"/>
  <c r="M101" i="1"/>
  <c r="O101" i="1" s="1"/>
  <c r="M102" i="1"/>
  <c r="O102" i="1"/>
  <c r="M103" i="1"/>
  <c r="O103" i="1"/>
  <c r="M104" i="1"/>
  <c r="O104" i="1" s="1"/>
  <c r="M105" i="1"/>
  <c r="O105" i="1"/>
  <c r="M106" i="1"/>
  <c r="O106" i="1" s="1"/>
  <c r="M107" i="1"/>
  <c r="O107" i="1" s="1"/>
  <c r="M108" i="1"/>
  <c r="O108" i="1"/>
  <c r="M109" i="1"/>
  <c r="O109" i="1"/>
  <c r="M110" i="1"/>
  <c r="O110" i="1" s="1"/>
  <c r="M111" i="1"/>
  <c r="O111" i="1"/>
  <c r="M112" i="1"/>
  <c r="O112" i="1" s="1"/>
  <c r="M113" i="1"/>
  <c r="O113" i="1" s="1"/>
  <c r="M114" i="1"/>
  <c r="O114" i="1"/>
  <c r="M115" i="1"/>
  <c r="O115" i="1"/>
  <c r="M116" i="1"/>
  <c r="O116" i="1" s="1"/>
  <c r="M117" i="1"/>
  <c r="O117" i="1"/>
  <c r="M118" i="1"/>
  <c r="O118" i="1" s="1"/>
  <c r="M119" i="1"/>
  <c r="O119" i="1" s="1"/>
  <c r="M120" i="1"/>
  <c r="O120" i="1"/>
  <c r="M121" i="1"/>
  <c r="O121" i="1"/>
  <c r="M122" i="1"/>
  <c r="O122" i="1" s="1"/>
  <c r="M123" i="1"/>
  <c r="O123" i="1"/>
  <c r="M124" i="1"/>
  <c r="O124" i="1" s="1"/>
  <c r="M125" i="1"/>
  <c r="O125" i="1" s="1"/>
  <c r="M126" i="1"/>
  <c r="O126" i="1"/>
  <c r="M127" i="1"/>
  <c r="O127" i="1"/>
  <c r="M128" i="1"/>
  <c r="O128" i="1" s="1"/>
  <c r="M129" i="1"/>
  <c r="O129" i="1"/>
  <c r="M130" i="1"/>
  <c r="O130" i="1" s="1"/>
  <c r="M131" i="1"/>
  <c r="O131" i="1" s="1"/>
  <c r="M132" i="1"/>
  <c r="O132" i="1"/>
  <c r="M133" i="1"/>
  <c r="O133" i="1"/>
  <c r="M134" i="1"/>
  <c r="O134" i="1" s="1"/>
  <c r="M135" i="1"/>
  <c r="O135" i="1"/>
  <c r="M136" i="1"/>
  <c r="O136" i="1" s="1"/>
  <c r="M137" i="1"/>
  <c r="O137" i="1" s="1"/>
  <c r="M138" i="1"/>
  <c r="O138" i="1"/>
  <c r="M139" i="1"/>
  <c r="O139" i="1"/>
  <c r="M140" i="1"/>
  <c r="O140" i="1" s="1"/>
  <c r="M141" i="1"/>
  <c r="O141" i="1"/>
  <c r="M142" i="1"/>
  <c r="O142" i="1" s="1"/>
  <c r="M143" i="1"/>
  <c r="O143" i="1" s="1"/>
  <c r="M144" i="1"/>
  <c r="O144" i="1"/>
  <c r="M145" i="1"/>
  <c r="O145" i="1"/>
  <c r="M146" i="1"/>
  <c r="O146" i="1" s="1"/>
  <c r="M147" i="1"/>
  <c r="O147" i="1"/>
  <c r="M148" i="1"/>
  <c r="O148" i="1" s="1"/>
  <c r="M149" i="1"/>
  <c r="O149" i="1" s="1"/>
  <c r="M150" i="1"/>
  <c r="O150" i="1"/>
  <c r="M151" i="1"/>
  <c r="O151" i="1"/>
  <c r="M152" i="1"/>
  <c r="O152" i="1" s="1"/>
  <c r="M153" i="1"/>
  <c r="O153" i="1"/>
  <c r="M154" i="1"/>
  <c r="O154" i="1" s="1"/>
  <c r="M155" i="1"/>
  <c r="O155" i="1" s="1"/>
  <c r="M156" i="1"/>
  <c r="O156" i="1"/>
  <c r="M157" i="1"/>
  <c r="O157" i="1"/>
  <c r="M158" i="1"/>
  <c r="O158" i="1" s="1"/>
  <c r="M159" i="1"/>
  <c r="O159" i="1"/>
  <c r="M160" i="1"/>
  <c r="O160" i="1" s="1"/>
  <c r="M161" i="1"/>
  <c r="O161" i="1" s="1"/>
  <c r="O241" i="4" l="1"/>
  <c r="O45" i="7"/>
  <c r="M41" i="7"/>
  <c r="O41" i="7" s="1"/>
  <c r="M42" i="7"/>
  <c r="O42" i="7" s="1"/>
  <c r="M43" i="7"/>
  <c r="O43" i="7" s="1"/>
  <c r="M44" i="7"/>
  <c r="O44" i="7" s="1"/>
  <c r="O38" i="3"/>
  <c r="O162" i="1"/>
  <c r="O30" i="8"/>
  <c r="M54" i="4" l="1"/>
  <c r="M40" i="7" l="1"/>
  <c r="O40" i="7" s="1"/>
  <c r="M32" i="3"/>
  <c r="O32" i="3" s="1"/>
  <c r="M20" i="3" l="1"/>
  <c r="M186" i="4" l="1"/>
  <c r="O186" i="4" s="1"/>
  <c r="M29" i="8"/>
  <c r="O29" i="8" s="1"/>
  <c r="M28" i="8"/>
  <c r="M27" i="8"/>
  <c r="O27" i="8" s="1"/>
  <c r="M26" i="8"/>
  <c r="O26" i="8" s="1"/>
  <c r="M25" i="8"/>
  <c r="O25" i="8" s="1"/>
  <c r="M24" i="8"/>
  <c r="O24" i="8" s="1"/>
  <c r="M23" i="8"/>
  <c r="O23" i="8" s="1"/>
  <c r="O28" i="8" l="1"/>
  <c r="M225" i="4" l="1"/>
  <c r="O225" i="4" s="1"/>
  <c r="M226" i="4"/>
  <c r="O226" i="4" s="1"/>
  <c r="M227" i="4"/>
  <c r="O227" i="4" s="1"/>
  <c r="M228" i="4"/>
  <c r="O228" i="4" s="1"/>
  <c r="M229" i="4"/>
  <c r="O229" i="4" s="1"/>
  <c r="M230" i="4"/>
  <c r="O230" i="4" s="1"/>
  <c r="M231" i="4"/>
  <c r="O231" i="4" s="1"/>
  <c r="M232" i="4"/>
  <c r="O232" i="4" s="1"/>
  <c r="M233" i="4"/>
  <c r="O233" i="4" s="1"/>
  <c r="M234" i="4"/>
  <c r="O234" i="4" s="1"/>
  <c r="M235" i="4"/>
  <c r="O235" i="4" s="1"/>
  <c r="M236" i="4"/>
  <c r="O236" i="4" s="1"/>
  <c r="M237" i="4"/>
  <c r="O237" i="4" s="1"/>
  <c r="M238" i="4"/>
  <c r="O238" i="4"/>
  <c r="M239" i="4"/>
  <c r="O239" i="4" s="1"/>
  <c r="M240" i="4"/>
  <c r="O240" i="4" s="1"/>
  <c r="M18" i="3"/>
  <c r="O18" i="3" s="1"/>
  <c r="M19" i="3"/>
  <c r="O19" i="3" s="1"/>
  <c r="M21" i="3"/>
  <c r="M31" i="3"/>
  <c r="O31" i="3" s="1"/>
  <c r="M30" i="3"/>
  <c r="O30" i="3" s="1"/>
  <c r="M14" i="1" l="1"/>
  <c r="O14" i="1" s="1"/>
  <c r="M14" i="8" l="1"/>
  <c r="M14" i="7"/>
  <c r="M22" i="3" l="1"/>
  <c r="O22" i="3" s="1"/>
  <c r="M15" i="8"/>
  <c r="O15" i="8" s="1"/>
  <c r="M16" i="8"/>
  <c r="O16" i="8" s="1"/>
  <c r="M17" i="8"/>
  <c r="O17" i="8" s="1"/>
  <c r="M18" i="8"/>
  <c r="O18" i="8" s="1"/>
  <c r="M19" i="8"/>
  <c r="O19" i="8" s="1"/>
  <c r="M20" i="8"/>
  <c r="O20" i="8" s="1"/>
  <c r="M21" i="8"/>
  <c r="O21" i="8" s="1"/>
  <c r="M22" i="8"/>
  <c r="O22" i="8" s="1"/>
  <c r="M19" i="4" l="1"/>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47" i="4"/>
  <c r="O47" i="4" s="1"/>
  <c r="M48" i="4"/>
  <c r="O48" i="4" s="1"/>
  <c r="M49" i="4"/>
  <c r="O49" i="4" s="1"/>
  <c r="M50" i="4"/>
  <c r="O50" i="4" s="1"/>
  <c r="M51" i="4"/>
  <c r="O51" i="4" s="1"/>
  <c r="M52" i="4"/>
  <c r="O52" i="4" s="1"/>
  <c r="M53" i="4"/>
  <c r="O53" i="4" s="1"/>
  <c r="O54" i="4"/>
  <c r="M55" i="4"/>
  <c r="O55" i="4" s="1"/>
  <c r="M56" i="4"/>
  <c r="O56" i="4" s="1"/>
  <c r="M57" i="4"/>
  <c r="O57" i="4" s="1"/>
  <c r="M59" i="4"/>
  <c r="O59" i="4" s="1"/>
  <c r="M60" i="4"/>
  <c r="O60" i="4" s="1"/>
  <c r="M61" i="4"/>
  <c r="O61" i="4" s="1"/>
  <c r="M62" i="4"/>
  <c r="O62" i="4" s="1"/>
  <c r="M63" i="4"/>
  <c r="O63" i="4" s="1"/>
  <c r="M64" i="4"/>
  <c r="O64" i="4" s="1"/>
  <c r="M65" i="4"/>
  <c r="O65" i="4" s="1"/>
  <c r="M66" i="4"/>
  <c r="O66" i="4" s="1"/>
  <c r="M67" i="4"/>
  <c r="O67" i="4" s="1"/>
  <c r="M68" i="4"/>
  <c r="O68" i="4" s="1"/>
  <c r="M69" i="4"/>
  <c r="O69" i="4" s="1"/>
  <c r="M70" i="4"/>
  <c r="O70" i="4" s="1"/>
  <c r="M71" i="4"/>
  <c r="O71" i="4" s="1"/>
  <c r="M72" i="4"/>
  <c r="O72" i="4" s="1"/>
  <c r="M73" i="4"/>
  <c r="O73" i="4" s="1"/>
  <c r="M74" i="4"/>
  <c r="O74" i="4" s="1"/>
  <c r="M75" i="4"/>
  <c r="O75" i="4" s="1"/>
  <c r="M76" i="4"/>
  <c r="O76" i="4" s="1"/>
  <c r="M77" i="4"/>
  <c r="O77" i="4" s="1"/>
  <c r="M78" i="4"/>
  <c r="O78" i="4" s="1"/>
  <c r="M79" i="4"/>
  <c r="O79" i="4" s="1"/>
  <c r="M80" i="4"/>
  <c r="O80" i="4" s="1"/>
  <c r="M81" i="4"/>
  <c r="O81" i="4" s="1"/>
  <c r="M82" i="4"/>
  <c r="O82" i="4" s="1"/>
  <c r="M83" i="4"/>
  <c r="O83" i="4" s="1"/>
  <c r="M84" i="4"/>
  <c r="O84" i="4" s="1"/>
  <c r="M85" i="4"/>
  <c r="O85" i="4" s="1"/>
  <c r="M86" i="4"/>
  <c r="O86" i="4" s="1"/>
  <c r="M87" i="4"/>
  <c r="O87" i="4" s="1"/>
  <c r="M88" i="4"/>
  <c r="O88" i="4" s="1"/>
  <c r="M89" i="4"/>
  <c r="O89" i="4" s="1"/>
  <c r="M90" i="4"/>
  <c r="O90" i="4" s="1"/>
  <c r="M91" i="4"/>
  <c r="O91" i="4" s="1"/>
  <c r="M92" i="4"/>
  <c r="O92" i="4" s="1"/>
  <c r="M93" i="4"/>
  <c r="O93" i="4" s="1"/>
  <c r="M94" i="4"/>
  <c r="O94" i="4" s="1"/>
  <c r="M95" i="4"/>
  <c r="O95" i="4" s="1"/>
  <c r="M96" i="4"/>
  <c r="O96" i="4" s="1"/>
  <c r="M97" i="4"/>
  <c r="O97" i="4" s="1"/>
  <c r="M98" i="4"/>
  <c r="O98" i="4" s="1"/>
  <c r="M99" i="4"/>
  <c r="O99" i="4" s="1"/>
  <c r="M100" i="4"/>
  <c r="O100" i="4" s="1"/>
  <c r="M101" i="4"/>
  <c r="O101" i="4" s="1"/>
  <c r="M102" i="4"/>
  <c r="O102" i="4" s="1"/>
  <c r="M103" i="4"/>
  <c r="O103" i="4" s="1"/>
  <c r="M104" i="4"/>
  <c r="O104" i="4" s="1"/>
  <c r="M105" i="4"/>
  <c r="O105" i="4" s="1"/>
  <c r="M106" i="4"/>
  <c r="O106" i="4" s="1"/>
  <c r="M107" i="4"/>
  <c r="O107" i="4" s="1"/>
  <c r="M108" i="4"/>
  <c r="O108" i="4" s="1"/>
  <c r="M109" i="4"/>
  <c r="O109" i="4" s="1"/>
  <c r="M110" i="4"/>
  <c r="O110" i="4" s="1"/>
  <c r="M111" i="4"/>
  <c r="O111" i="4" s="1"/>
  <c r="M112" i="4"/>
  <c r="O112" i="4" s="1"/>
  <c r="M113" i="4"/>
  <c r="O113" i="4" s="1"/>
  <c r="M114" i="4"/>
  <c r="O114" i="4" s="1"/>
  <c r="M115" i="4"/>
  <c r="O115" i="4" s="1"/>
  <c r="M116" i="4"/>
  <c r="O116" i="4" s="1"/>
  <c r="M117" i="4"/>
  <c r="O117" i="4" s="1"/>
  <c r="M118" i="4"/>
  <c r="O118" i="4" s="1"/>
  <c r="M119" i="4"/>
  <c r="O119" i="4" s="1"/>
  <c r="M120" i="4"/>
  <c r="O120" i="4" s="1"/>
  <c r="M121" i="4"/>
  <c r="O121" i="4" s="1"/>
  <c r="M122" i="4"/>
  <c r="O122" i="4" s="1"/>
  <c r="M123" i="4"/>
  <c r="O123" i="4" s="1"/>
  <c r="M124" i="4"/>
  <c r="O124" i="4" s="1"/>
  <c r="M125" i="4"/>
  <c r="O125" i="4" s="1"/>
  <c r="M126" i="4"/>
  <c r="O126" i="4" s="1"/>
  <c r="M127" i="4"/>
  <c r="O127" i="4" s="1"/>
  <c r="M128" i="4"/>
  <c r="O128" i="4" s="1"/>
  <c r="M129" i="4"/>
  <c r="O129" i="4" s="1"/>
  <c r="M130" i="4"/>
  <c r="O130" i="4" s="1"/>
  <c r="M131" i="4"/>
  <c r="O131" i="4" s="1"/>
  <c r="M132" i="4"/>
  <c r="O132" i="4" s="1"/>
  <c r="M133" i="4"/>
  <c r="O133" i="4" s="1"/>
  <c r="M134" i="4"/>
  <c r="O134" i="4" s="1"/>
  <c r="M135" i="4"/>
  <c r="O135" i="4" s="1"/>
  <c r="M136" i="4"/>
  <c r="O136" i="4" s="1"/>
  <c r="M137" i="4"/>
  <c r="O137" i="4" s="1"/>
  <c r="M138" i="4"/>
  <c r="O138" i="4" s="1"/>
  <c r="M139" i="4"/>
  <c r="O139" i="4" s="1"/>
  <c r="M140" i="4"/>
  <c r="O140" i="4" s="1"/>
  <c r="M141" i="4"/>
  <c r="O141" i="4" s="1"/>
  <c r="M142" i="4"/>
  <c r="O142" i="4" s="1"/>
  <c r="M143" i="4"/>
  <c r="O143" i="4" s="1"/>
  <c r="M144" i="4"/>
  <c r="O144" i="4" s="1"/>
  <c r="M145" i="4"/>
  <c r="O145" i="4" s="1"/>
  <c r="M146" i="4"/>
  <c r="O146" i="4" s="1"/>
  <c r="M147" i="4"/>
  <c r="O147" i="4" s="1"/>
  <c r="M148" i="4"/>
  <c r="O148" i="4" s="1"/>
  <c r="M149" i="4"/>
  <c r="O149" i="4" s="1"/>
  <c r="M150" i="4"/>
  <c r="O150" i="4" s="1"/>
  <c r="M151" i="4"/>
  <c r="O151" i="4" s="1"/>
  <c r="M152" i="4"/>
  <c r="O152" i="4" s="1"/>
  <c r="M153" i="4"/>
  <c r="O153" i="4" s="1"/>
  <c r="M154" i="4"/>
  <c r="O154" i="4" s="1"/>
  <c r="M155" i="4"/>
  <c r="O155" i="4" s="1"/>
  <c r="M156" i="4"/>
  <c r="O156" i="4" s="1"/>
  <c r="M157" i="4"/>
  <c r="O157" i="4" s="1"/>
  <c r="M158" i="4"/>
  <c r="O158" i="4" s="1"/>
  <c r="M159" i="4"/>
  <c r="O159" i="4" s="1"/>
  <c r="M160" i="4"/>
  <c r="O160" i="4" s="1"/>
  <c r="M161" i="4"/>
  <c r="O161" i="4" s="1"/>
  <c r="M162" i="4"/>
  <c r="O162" i="4" s="1"/>
  <c r="M163" i="4"/>
  <c r="O163" i="4" s="1"/>
  <c r="M164" i="4"/>
  <c r="O164" i="4" s="1"/>
  <c r="M165" i="4"/>
  <c r="O165" i="4" s="1"/>
  <c r="M166" i="4"/>
  <c r="O166" i="4" s="1"/>
  <c r="M167" i="4"/>
  <c r="O167" i="4" s="1"/>
  <c r="M168" i="4"/>
  <c r="O168" i="4" s="1"/>
  <c r="M169" i="4"/>
  <c r="O169" i="4" s="1"/>
  <c r="M170" i="4"/>
  <c r="O170" i="4" s="1"/>
  <c r="M171" i="4"/>
  <c r="O171" i="4" s="1"/>
  <c r="M172" i="4"/>
  <c r="O172" i="4" s="1"/>
  <c r="M173" i="4"/>
  <c r="O173" i="4" s="1"/>
  <c r="M174" i="4"/>
  <c r="O174" i="4" s="1"/>
  <c r="M175" i="4"/>
  <c r="O175" i="4" s="1"/>
  <c r="M176" i="4"/>
  <c r="O176" i="4" s="1"/>
  <c r="M177" i="4"/>
  <c r="O177" i="4" s="1"/>
  <c r="M178" i="4"/>
  <c r="O178" i="4" s="1"/>
  <c r="M179" i="4"/>
  <c r="O179" i="4" s="1"/>
  <c r="M180" i="4"/>
  <c r="O180" i="4" s="1"/>
  <c r="M181" i="4"/>
  <c r="O181" i="4" s="1"/>
  <c r="M182" i="4"/>
  <c r="O182" i="4" s="1"/>
  <c r="M183" i="4"/>
  <c r="O183" i="4" s="1"/>
  <c r="M184" i="4"/>
  <c r="O184" i="4" s="1"/>
  <c r="M185" i="4"/>
  <c r="O185" i="4" s="1"/>
  <c r="M187" i="4"/>
  <c r="O187" i="4" s="1"/>
  <c r="M188" i="4"/>
  <c r="O188" i="4" s="1"/>
  <c r="M189" i="4"/>
  <c r="O189" i="4" s="1"/>
  <c r="M190" i="4"/>
  <c r="O190" i="4" s="1"/>
  <c r="M191" i="4"/>
  <c r="O191" i="4" s="1"/>
  <c r="M192" i="4"/>
  <c r="O192" i="4" s="1"/>
  <c r="M193" i="4"/>
  <c r="O193" i="4" s="1"/>
  <c r="M194" i="4"/>
  <c r="O194" i="4" s="1"/>
  <c r="M195" i="4"/>
  <c r="O195" i="4" s="1"/>
  <c r="M196" i="4"/>
  <c r="O196" i="4" s="1"/>
  <c r="M197" i="4"/>
  <c r="O197" i="4" s="1"/>
  <c r="M198" i="4"/>
  <c r="O198" i="4" s="1"/>
  <c r="M199" i="4"/>
  <c r="O199" i="4" s="1"/>
  <c r="M200" i="4"/>
  <c r="O200" i="4" s="1"/>
  <c r="M201" i="4"/>
  <c r="O201" i="4" s="1"/>
  <c r="M202" i="4"/>
  <c r="O202" i="4" s="1"/>
  <c r="M203" i="4"/>
  <c r="O203" i="4" s="1"/>
  <c r="M204" i="4"/>
  <c r="O204" i="4" s="1"/>
  <c r="M205" i="4"/>
  <c r="O205" i="4" s="1"/>
  <c r="M206" i="4"/>
  <c r="O206" i="4" s="1"/>
  <c r="M207" i="4"/>
  <c r="O207" i="4" s="1"/>
  <c r="M208" i="4"/>
  <c r="O208" i="4" s="1"/>
  <c r="M209" i="4"/>
  <c r="O209" i="4" s="1"/>
  <c r="M210" i="4"/>
  <c r="O210" i="4" s="1"/>
  <c r="M211" i="4"/>
  <c r="O211" i="4" s="1"/>
  <c r="M212" i="4"/>
  <c r="O212" i="4" s="1"/>
  <c r="M213" i="4"/>
  <c r="O213" i="4" s="1"/>
  <c r="M214" i="4"/>
  <c r="O214" i="4" s="1"/>
  <c r="M215" i="4"/>
  <c r="O215" i="4" s="1"/>
  <c r="M216" i="4"/>
  <c r="O216" i="4" s="1"/>
  <c r="M217" i="4"/>
  <c r="O217" i="4" s="1"/>
  <c r="M218" i="4"/>
  <c r="O218" i="4" s="1"/>
  <c r="M219" i="4"/>
  <c r="O219" i="4" s="1"/>
  <c r="M220" i="4"/>
  <c r="O220" i="4" s="1"/>
  <c r="M221" i="4"/>
  <c r="O221" i="4" s="1"/>
  <c r="M222" i="4"/>
  <c r="O222" i="4" s="1"/>
  <c r="M223" i="4"/>
  <c r="O223" i="4" s="1"/>
  <c r="M224" i="4"/>
  <c r="O224" i="4" s="1"/>
  <c r="M18" i="4"/>
  <c r="O14" i="8"/>
  <c r="M15" i="7"/>
  <c r="M16" i="7"/>
  <c r="O16" i="7" s="1"/>
  <c r="M17" i="7"/>
  <c r="O17" i="7" s="1"/>
  <c r="M18" i="7"/>
  <c r="O18" i="7" s="1"/>
  <c r="M19" i="7"/>
  <c r="O19" i="7" s="1"/>
  <c r="M20" i="7"/>
  <c r="O20" i="7" s="1"/>
  <c r="M21" i="7"/>
  <c r="O21" i="7" s="1"/>
  <c r="M22" i="7"/>
  <c r="O22" i="7" s="1"/>
  <c r="M23" i="7"/>
  <c r="O23" i="7" s="1"/>
  <c r="M24" i="7"/>
  <c r="O24" i="7" s="1"/>
  <c r="M25" i="7"/>
  <c r="O25" i="7" s="1"/>
  <c r="M26" i="7"/>
  <c r="O26" i="7" s="1"/>
  <c r="M27" i="7"/>
  <c r="O27" i="7" s="1"/>
  <c r="M28" i="7"/>
  <c r="O28" i="7" s="1"/>
  <c r="M29" i="7"/>
  <c r="O29" i="7" s="1"/>
  <c r="M30" i="7"/>
  <c r="O30" i="7" s="1"/>
  <c r="M31" i="7"/>
  <c r="O31" i="7" s="1"/>
  <c r="M32" i="7"/>
  <c r="O32" i="7" s="1"/>
  <c r="M33" i="7"/>
  <c r="O33" i="7" s="1"/>
  <c r="M34" i="7"/>
  <c r="O34" i="7" s="1"/>
  <c r="M35" i="7"/>
  <c r="O35" i="7" s="1"/>
  <c r="M36" i="7"/>
  <c r="O36" i="7" s="1"/>
  <c r="M37" i="7"/>
  <c r="O37" i="7" s="1"/>
  <c r="M38" i="7"/>
  <c r="O38" i="7" s="1"/>
  <c r="M39" i="7"/>
  <c r="O39" i="7" s="1"/>
  <c r="O14" i="7"/>
  <c r="M15" i="3"/>
  <c r="O15" i="3" s="1"/>
  <c r="M16" i="3"/>
  <c r="O16" i="3" s="1"/>
  <c r="O20" i="3"/>
  <c r="M17" i="3"/>
  <c r="O17" i="3" s="1"/>
  <c r="O21" i="3"/>
  <c r="M23" i="3"/>
  <c r="O23" i="3" s="1"/>
  <c r="M24" i="3"/>
  <c r="O24" i="3" s="1"/>
  <c r="M25" i="3"/>
  <c r="O25" i="3" s="1"/>
  <c r="M26" i="3"/>
  <c r="O26" i="3" s="1"/>
  <c r="M27" i="3"/>
  <c r="O27" i="3" s="1"/>
  <c r="M28" i="3"/>
  <c r="O28" i="3" s="1"/>
  <c r="M29" i="3"/>
  <c r="O29" i="3" s="1"/>
  <c r="M33" i="3"/>
  <c r="O33" i="3" s="1"/>
  <c r="M34" i="3"/>
  <c r="O34" i="3" s="1"/>
  <c r="M35" i="3"/>
  <c r="O35" i="3" s="1"/>
  <c r="M36" i="3"/>
  <c r="O36" i="3" s="1"/>
  <c r="M37" i="3"/>
  <c r="O37" i="3" s="1"/>
  <c r="M14" i="3"/>
  <c r="M39" i="3" l="1"/>
  <c r="C24" i="5" s="1"/>
  <c r="O15" i="7"/>
  <c r="C25" i="5"/>
  <c r="O18" i="4"/>
  <c r="C27" i="5"/>
  <c r="O14" i="3"/>
  <c r="C26" i="5"/>
  <c r="C23" i="5" l="1"/>
  <c r="C28" i="5" s="1"/>
  <c r="C30" i="5" l="1"/>
  <c r="C29" i="5" s="1"/>
</calcChain>
</file>

<file path=xl/sharedStrings.xml><?xml version="1.0" encoding="utf-8"?>
<sst xmlns="http://schemas.openxmlformats.org/spreadsheetml/2006/main" count="1894" uniqueCount="977">
  <si>
    <t>Zap. št.</t>
  </si>
  <si>
    <t>Opis artikla</t>
  </si>
  <si>
    <t>EM</t>
  </si>
  <si>
    <t>Dobaviteljeva šifra artikla</t>
  </si>
  <si>
    <t>Proizvajalec</t>
  </si>
  <si>
    <t>Kat. št. proizvajalca</t>
  </si>
  <si>
    <t>Ponujeno pakiranje</t>
  </si>
  <si>
    <t>Stopnja DDV v %</t>
  </si>
  <si>
    <t>002912</t>
  </si>
  <si>
    <t>KOM</t>
  </si>
  <si>
    <t>002820</t>
  </si>
  <si>
    <t>SC</t>
  </si>
  <si>
    <t>000269</t>
  </si>
  <si>
    <t>1</t>
  </si>
  <si>
    <t>000270</t>
  </si>
  <si>
    <t>40</t>
  </si>
  <si>
    <t>000271</t>
  </si>
  <si>
    <t>25</t>
  </si>
  <si>
    <t>000272</t>
  </si>
  <si>
    <t>10</t>
  </si>
  <si>
    <t>002849</t>
  </si>
  <si>
    <t>000289</t>
  </si>
  <si>
    <t>100</t>
  </si>
  <si>
    <t>000287</t>
  </si>
  <si>
    <t>000288</t>
  </si>
  <si>
    <t>002683</t>
  </si>
  <si>
    <t>50</t>
  </si>
  <si>
    <t>002682</t>
  </si>
  <si>
    <t>000286</t>
  </si>
  <si>
    <t>15</t>
  </si>
  <si>
    <t>002852</t>
  </si>
  <si>
    <t>002885</t>
  </si>
  <si>
    <t>002345</t>
  </si>
  <si>
    <t>6</t>
  </si>
  <si>
    <t>000310</t>
  </si>
  <si>
    <t>002018</t>
  </si>
  <si>
    <t>000311</t>
  </si>
  <si>
    <t>002019</t>
  </si>
  <si>
    <t>002020</t>
  </si>
  <si>
    <t>000309</t>
  </si>
  <si>
    <t>ZAV</t>
  </si>
  <si>
    <t>002199</t>
  </si>
  <si>
    <t>002200</t>
  </si>
  <si>
    <t>002201</t>
  </si>
  <si>
    <t>002202</t>
  </si>
  <si>
    <t>002203</t>
  </si>
  <si>
    <t>002198</t>
  </si>
  <si>
    <t>001812</t>
  </si>
  <si>
    <t>001849</t>
  </si>
  <si>
    <t>001822</t>
  </si>
  <si>
    <t>001850</t>
  </si>
  <si>
    <t>002904</t>
  </si>
  <si>
    <t>002905</t>
  </si>
  <si>
    <t>000301</t>
  </si>
  <si>
    <t>5</t>
  </si>
  <si>
    <t>000300</t>
  </si>
  <si>
    <t>000302</t>
  </si>
  <si>
    <t>003032</t>
  </si>
  <si>
    <t>002499</t>
  </si>
  <si>
    <t>002340</t>
  </si>
  <si>
    <t>000294</t>
  </si>
  <si>
    <t>000295</t>
  </si>
  <si>
    <t>000296</t>
  </si>
  <si>
    <t>000297</t>
  </si>
  <si>
    <t>000298</t>
  </si>
  <si>
    <t>003210</t>
  </si>
  <si>
    <t>003211</t>
  </si>
  <si>
    <t>000280</t>
  </si>
  <si>
    <t>000281</t>
  </si>
  <si>
    <t>003528</t>
  </si>
  <si>
    <t>003245</t>
  </si>
  <si>
    <t>002598</t>
  </si>
  <si>
    <t>003378</t>
  </si>
  <si>
    <t>000308</t>
  </si>
  <si>
    <t>003212</t>
  </si>
  <si>
    <t>002551</t>
  </si>
  <si>
    <t>000305</t>
  </si>
  <si>
    <t>000306</t>
  </si>
  <si>
    <t>003263</t>
  </si>
  <si>
    <t>003320</t>
  </si>
  <si>
    <t>002558</t>
  </si>
  <si>
    <t>003058</t>
  </si>
  <si>
    <t>002602</t>
  </si>
  <si>
    <t>000267</t>
  </si>
  <si>
    <t>003091</t>
  </si>
  <si>
    <t>001991</t>
  </si>
  <si>
    <t>000278</t>
  </si>
  <si>
    <t>000277</t>
  </si>
  <si>
    <t>000279</t>
  </si>
  <si>
    <t>002341</t>
  </si>
  <si>
    <t>002782</t>
  </si>
  <si>
    <t>002342</t>
  </si>
  <si>
    <t>000293</t>
  </si>
  <si>
    <t>000275</t>
  </si>
  <si>
    <t>002626</t>
  </si>
  <si>
    <t>003297</t>
  </si>
  <si>
    <t>003577</t>
  </si>
  <si>
    <t>003633</t>
  </si>
  <si>
    <t>003632</t>
  </si>
  <si>
    <t>003568</t>
  </si>
  <si>
    <t>002721</t>
  </si>
  <si>
    <t>003144</t>
  </si>
  <si>
    <t>000315</t>
  </si>
  <si>
    <t>002914</t>
  </si>
  <si>
    <t>000314</t>
  </si>
  <si>
    <t>002209</t>
  </si>
  <si>
    <t>000282</t>
  </si>
  <si>
    <t>000283</t>
  </si>
  <si>
    <t>000285</t>
  </si>
  <si>
    <t>003158</t>
  </si>
  <si>
    <t>000326</t>
  </si>
  <si>
    <t>20</t>
  </si>
  <si>
    <t>002897</t>
  </si>
  <si>
    <t>002416</t>
  </si>
  <si>
    <t>002415</t>
  </si>
  <si>
    <t>003084</t>
  </si>
  <si>
    <t>000319</t>
  </si>
  <si>
    <t>000322</t>
  </si>
  <si>
    <t>000320</t>
  </si>
  <si>
    <t>000323</t>
  </si>
  <si>
    <t>000321</t>
  </si>
  <si>
    <t>000324</t>
  </si>
  <si>
    <t>000325</t>
  </si>
  <si>
    <t>000327</t>
  </si>
  <si>
    <t>002573</t>
  </si>
  <si>
    <t>SET</t>
  </si>
  <si>
    <t>002685</t>
  </si>
  <si>
    <t>003224</t>
  </si>
  <si>
    <t>000328</t>
  </si>
  <si>
    <t>000329</t>
  </si>
  <si>
    <t>60</t>
  </si>
  <si>
    <t>000330</t>
  </si>
  <si>
    <t>12</t>
  </si>
  <si>
    <t>002090</t>
  </si>
  <si>
    <t>003514</t>
  </si>
  <si>
    <t>001837</t>
  </si>
  <si>
    <t>000313</t>
  </si>
  <si>
    <t>002640</t>
  </si>
  <si>
    <t>002823</t>
  </si>
  <si>
    <t>000332</t>
  </si>
  <si>
    <t>000336</t>
  </si>
  <si>
    <t>24</t>
  </si>
  <si>
    <t>000337</t>
  </si>
  <si>
    <t>000338</t>
  </si>
  <si>
    <t>000333</t>
  </si>
  <si>
    <t>000334</t>
  </si>
  <si>
    <t>000335</t>
  </si>
  <si>
    <t>001943</t>
  </si>
  <si>
    <t>000312</t>
  </si>
  <si>
    <t>002775</t>
  </si>
  <si>
    <t>002888</t>
  </si>
  <si>
    <t>000343</t>
  </si>
  <si>
    <t>002642</t>
  </si>
  <si>
    <t>002643</t>
  </si>
  <si>
    <t>000316</t>
  </si>
  <si>
    <t>003154</t>
  </si>
  <si>
    <t>001807</t>
  </si>
  <si>
    <t>001808</t>
  </si>
  <si>
    <t>30</t>
  </si>
  <si>
    <t>001809</t>
  </si>
  <si>
    <t>001810</t>
  </si>
  <si>
    <t>001811</t>
  </si>
  <si>
    <t>003654</t>
  </si>
  <si>
    <t>001902</t>
  </si>
  <si>
    <t>750 ml</t>
  </si>
  <si>
    <t>1000 ml</t>
  </si>
  <si>
    <t>000358</t>
  </si>
  <si>
    <t>002428</t>
  </si>
  <si>
    <t>003653</t>
  </si>
  <si>
    <t>240</t>
  </si>
  <si>
    <t>125</t>
  </si>
  <si>
    <t>002606</t>
  </si>
  <si>
    <t>2000 ml</t>
  </si>
  <si>
    <t>000364</t>
  </si>
  <si>
    <t>003157</t>
  </si>
  <si>
    <t>100 ml</t>
  </si>
  <si>
    <t>000362</t>
  </si>
  <si>
    <t>500 ml</t>
  </si>
  <si>
    <t>002696</t>
  </si>
  <si>
    <t>001836</t>
  </si>
  <si>
    <t>001835</t>
  </si>
  <si>
    <t>000355</t>
  </si>
  <si>
    <t>002576</t>
  </si>
  <si>
    <t>350 ml</t>
  </si>
  <si>
    <t>000354</t>
  </si>
  <si>
    <t>002343</t>
  </si>
  <si>
    <t>000377</t>
  </si>
  <si>
    <t>000378</t>
  </si>
  <si>
    <t>000380</t>
  </si>
  <si>
    <t>003390</t>
  </si>
  <si>
    <t>002866</t>
  </si>
  <si>
    <t>000382</t>
  </si>
  <si>
    <t>000383</t>
  </si>
  <si>
    <t>000385</t>
  </si>
  <si>
    <t>000387</t>
  </si>
  <si>
    <t>001768</t>
  </si>
  <si>
    <t>000389</t>
  </si>
  <si>
    <t>002605</t>
  </si>
  <si>
    <t>003624</t>
  </si>
  <si>
    <t>003625</t>
  </si>
  <si>
    <t>003626</t>
  </si>
  <si>
    <t>003627</t>
  </si>
  <si>
    <t>003628</t>
  </si>
  <si>
    <t>000394</t>
  </si>
  <si>
    <t>000393</t>
  </si>
  <si>
    <t>000392</t>
  </si>
  <si>
    <t>000391</t>
  </si>
  <si>
    <t>000390</t>
  </si>
  <si>
    <t>002420</t>
  </si>
  <si>
    <t>002006</t>
  </si>
  <si>
    <t>002280</t>
  </si>
  <si>
    <t>Brisača frotir 50x100 cm</t>
  </si>
  <si>
    <t>003578</t>
  </si>
  <si>
    <t>003169</t>
  </si>
  <si>
    <t>003141</t>
  </si>
  <si>
    <t>003326</t>
  </si>
  <si>
    <t>002294</t>
  </si>
  <si>
    <t>003167</t>
  </si>
  <si>
    <t>Cev povez. CH 30 x 2 m z lij. nast., a50</t>
  </si>
  <si>
    <t>003133</t>
  </si>
  <si>
    <t>003132</t>
  </si>
  <si>
    <t>001824</t>
  </si>
  <si>
    <t>002822</t>
  </si>
  <si>
    <t>Copati higienski za 1x uporabo, 50 parov</t>
  </si>
  <si>
    <t>002538</t>
  </si>
  <si>
    <t>002052</t>
  </si>
  <si>
    <t>002590</t>
  </si>
  <si>
    <t>PAR</t>
  </si>
  <si>
    <t>000400</t>
  </si>
  <si>
    <t>000398</t>
  </si>
  <si>
    <t>000399</t>
  </si>
  <si>
    <t>000274</t>
  </si>
  <si>
    <t>003247</t>
  </si>
  <si>
    <t>002161</t>
  </si>
  <si>
    <t>000433</t>
  </si>
  <si>
    <t>002283</t>
  </si>
  <si>
    <t>002421</t>
  </si>
  <si>
    <t>000410</t>
  </si>
  <si>
    <t>001788</t>
  </si>
  <si>
    <t>000268</t>
  </si>
  <si>
    <t>002629</t>
  </si>
  <si>
    <t>002630</t>
  </si>
  <si>
    <t>002631</t>
  </si>
  <si>
    <t>002632</t>
  </si>
  <si>
    <t>002230</t>
  </si>
  <si>
    <t>002231</t>
  </si>
  <si>
    <t>002232</t>
  </si>
  <si>
    <t>003193</t>
  </si>
  <si>
    <t>003117</t>
  </si>
  <si>
    <t>000416</t>
  </si>
  <si>
    <t>000179</t>
  </si>
  <si>
    <t>002879</t>
  </si>
  <si>
    <t>002880</t>
  </si>
  <si>
    <t>002639</t>
  </si>
  <si>
    <t>002034</t>
  </si>
  <si>
    <t>002035</t>
  </si>
  <si>
    <t>002400</t>
  </si>
  <si>
    <t>003165</t>
  </si>
  <si>
    <t>002399</t>
  </si>
  <si>
    <t>002633</t>
  </si>
  <si>
    <t>002401</t>
  </si>
  <si>
    <t>003286</t>
  </si>
  <si>
    <t>001875</t>
  </si>
  <si>
    <t>001968</t>
  </si>
  <si>
    <t>001994</t>
  </si>
  <si>
    <t>002101</t>
  </si>
  <si>
    <t>002492</t>
  </si>
  <si>
    <t>003229</t>
  </si>
  <si>
    <t>002855</t>
  </si>
  <si>
    <t>003303</t>
  </si>
  <si>
    <t>001828</t>
  </si>
  <si>
    <t>Kontaktni sprej za EKG</t>
  </si>
  <si>
    <t>002290</t>
  </si>
  <si>
    <t>002666</t>
  </si>
  <si>
    <t>002759</t>
  </si>
  <si>
    <t>002318</t>
  </si>
  <si>
    <t>000351</t>
  </si>
  <si>
    <t>002289</t>
  </si>
  <si>
    <t>003319</t>
  </si>
  <si>
    <t>001793</t>
  </si>
  <si>
    <t>200</t>
  </si>
  <si>
    <t>000402</t>
  </si>
  <si>
    <t>002357</t>
  </si>
  <si>
    <t>Set 4 velikosti lij za otoskop Heine</t>
  </si>
  <si>
    <t>000403</t>
  </si>
  <si>
    <t>000404</t>
  </si>
  <si>
    <t>002652</t>
  </si>
  <si>
    <t>Lubrikant gel 5 g</t>
  </si>
  <si>
    <t>002160</t>
  </si>
  <si>
    <t>Maska anestezijska št. 5, a30</t>
  </si>
  <si>
    <t>002615</t>
  </si>
  <si>
    <t>002616</t>
  </si>
  <si>
    <t>002407</t>
  </si>
  <si>
    <t>000444</t>
  </si>
  <si>
    <t>001766</t>
  </si>
  <si>
    <t>002688</t>
  </si>
  <si>
    <t>002159</t>
  </si>
  <si>
    <t>002591</t>
  </si>
  <si>
    <t>002705</t>
  </si>
  <si>
    <t>000374</t>
  </si>
  <si>
    <t>000375</t>
  </si>
  <si>
    <t>002406</t>
  </si>
  <si>
    <t>001871</t>
  </si>
  <si>
    <t>003540</t>
  </si>
  <si>
    <t>003129</t>
  </si>
  <si>
    <t>NaCl 0,9 % Braun, raztopina za izpiranje 1000 ml</t>
  </si>
  <si>
    <t>000238</t>
  </si>
  <si>
    <t>500</t>
  </si>
  <si>
    <t>003258</t>
  </si>
  <si>
    <t>003315</t>
  </si>
  <si>
    <t>Nastavek za videolaringoskop, a20</t>
  </si>
  <si>
    <t>001821</t>
  </si>
  <si>
    <t>003404</t>
  </si>
  <si>
    <t>Nitka za podvezovanje popka, Chirasorb violet a24</t>
  </si>
  <si>
    <t>002621</t>
  </si>
  <si>
    <t>002147</t>
  </si>
  <si>
    <t>002479</t>
  </si>
  <si>
    <t>002477</t>
  </si>
  <si>
    <t>002478</t>
  </si>
  <si>
    <t>002472</t>
  </si>
  <si>
    <t>002473</t>
  </si>
  <si>
    <t>002474</t>
  </si>
  <si>
    <t>002475</t>
  </si>
  <si>
    <t>002476</t>
  </si>
  <si>
    <t>000406</t>
  </si>
  <si>
    <t>003304</t>
  </si>
  <si>
    <t>000407</t>
  </si>
  <si>
    <t>002580</t>
  </si>
  <si>
    <t>002581</t>
  </si>
  <si>
    <t>001857</t>
  </si>
  <si>
    <t>002158</t>
  </si>
  <si>
    <t>000408</t>
  </si>
  <si>
    <t>000317</t>
  </si>
  <si>
    <t>002246</t>
  </si>
  <si>
    <t>002247</t>
  </si>
  <si>
    <t>000396</t>
  </si>
  <si>
    <t>Papir EKG za Lifepack 12</t>
  </si>
  <si>
    <t>002215</t>
  </si>
  <si>
    <t>2</t>
  </si>
  <si>
    <t>000397</t>
  </si>
  <si>
    <t>000409</t>
  </si>
  <si>
    <t>002124</t>
  </si>
  <si>
    <t>003280</t>
  </si>
  <si>
    <t>003281</t>
  </si>
  <si>
    <t>003282</t>
  </si>
  <si>
    <t>003283</t>
  </si>
  <si>
    <t>003284</t>
  </si>
  <si>
    <t>003285</t>
  </si>
  <si>
    <t>003270</t>
  </si>
  <si>
    <t>002761</t>
  </si>
  <si>
    <t>002762</t>
  </si>
  <si>
    <t>002175</t>
  </si>
  <si>
    <t>002174</t>
  </si>
  <si>
    <t>003105</t>
  </si>
  <si>
    <t>002180</t>
  </si>
  <si>
    <t>003214</t>
  </si>
  <si>
    <t>002432</t>
  </si>
  <si>
    <t>Plenica tetra z modro črto 80x80 cm</t>
  </si>
  <si>
    <t>003134</t>
  </si>
  <si>
    <t>003135</t>
  </si>
  <si>
    <t>003136</t>
  </si>
  <si>
    <t>003033</t>
  </si>
  <si>
    <t>001853</t>
  </si>
  <si>
    <t>001813</t>
  </si>
  <si>
    <t>002291</t>
  </si>
  <si>
    <t>Posodice za zbiranje blata nesterilne, z žličko, a100</t>
  </si>
  <si>
    <t>001897</t>
  </si>
  <si>
    <t>002491</t>
  </si>
  <si>
    <t>003302</t>
  </si>
  <si>
    <t>002614</t>
  </si>
  <si>
    <t>002613</t>
  </si>
  <si>
    <t>000411</t>
  </si>
  <si>
    <t>000412</t>
  </si>
  <si>
    <t>003321</t>
  </si>
  <si>
    <t>002279</t>
  </si>
  <si>
    <t>Rjuha bela 150x250 cm</t>
  </si>
  <si>
    <t>002594</t>
  </si>
  <si>
    <t>002207</t>
  </si>
  <si>
    <t>000366</t>
  </si>
  <si>
    <t>002578</t>
  </si>
  <si>
    <t>002737</t>
  </si>
  <si>
    <t>000415</t>
  </si>
  <si>
    <t>003572</t>
  </si>
  <si>
    <t>Set Yankauer 8 mm povez. cev CH 30x3,5 m ster., a30</t>
  </si>
  <si>
    <t>000414</t>
  </si>
  <si>
    <t>000331</t>
  </si>
  <si>
    <t>000421</t>
  </si>
  <si>
    <t>000352</t>
  </si>
  <si>
    <t>002736</t>
  </si>
  <si>
    <t>002735</t>
  </si>
  <si>
    <t>003125</t>
  </si>
  <si>
    <t>000417</t>
  </si>
  <si>
    <t>000418</t>
  </si>
  <si>
    <t>003029</t>
  </si>
  <si>
    <t>002718</t>
  </si>
  <si>
    <t>Sponke za popek, a100</t>
  </si>
  <si>
    <t>002317</t>
  </si>
  <si>
    <t>Sterilne vatirane palčke 20 cm, a2</t>
  </si>
  <si>
    <t>003138</t>
  </si>
  <si>
    <t>002663</t>
  </si>
  <si>
    <t>Ščipalnik za nos</t>
  </si>
  <si>
    <t>003356</t>
  </si>
  <si>
    <t>Škatlica PP za 5 predm. stekel, a100</t>
  </si>
  <si>
    <t>003551</t>
  </si>
  <si>
    <t>Škatlica za zdravila ZELENA - dnevna</t>
  </si>
  <si>
    <t>001826</t>
  </si>
  <si>
    <t>001825</t>
  </si>
  <si>
    <t>000365</t>
  </si>
  <si>
    <t>003230</t>
  </si>
  <si>
    <t>002145</t>
  </si>
  <si>
    <t>Trachequick 4 mm ster. (set za konikotonomijo)</t>
  </si>
  <si>
    <t>002149</t>
  </si>
  <si>
    <t>002634</t>
  </si>
  <si>
    <t>002635</t>
  </si>
  <si>
    <t>002636</t>
  </si>
  <si>
    <t>000424</t>
  </si>
  <si>
    <t>000425</t>
  </si>
  <si>
    <t>003073</t>
  </si>
  <si>
    <t>000426</t>
  </si>
  <si>
    <t>003074</t>
  </si>
  <si>
    <t>000427</t>
  </si>
  <si>
    <t>003075</t>
  </si>
  <si>
    <t>002814</t>
  </si>
  <si>
    <t>000428</t>
  </si>
  <si>
    <t>001794</t>
  </si>
  <si>
    <t>000339</t>
  </si>
  <si>
    <t>000340</t>
  </si>
  <si>
    <t>000341</t>
  </si>
  <si>
    <t>000342</t>
  </si>
  <si>
    <t>000429</t>
  </si>
  <si>
    <t>000344</t>
  </si>
  <si>
    <t>000345</t>
  </si>
  <si>
    <t>700</t>
  </si>
  <si>
    <t>001499</t>
  </si>
  <si>
    <t>001870</t>
  </si>
  <si>
    <t>001980</t>
  </si>
  <si>
    <t>Vreča za umazano perilo zelena na trak</t>
  </si>
  <si>
    <t>002206</t>
  </si>
  <si>
    <t>003166</t>
  </si>
  <si>
    <t>000435</t>
  </si>
  <si>
    <t>000431</t>
  </si>
  <si>
    <t>000432</t>
  </si>
  <si>
    <t>002374</t>
  </si>
  <si>
    <t>000430</t>
  </si>
  <si>
    <t>002007</t>
  </si>
  <si>
    <t>002336</t>
  </si>
  <si>
    <t>001820</t>
  </si>
  <si>
    <t>001795</t>
  </si>
  <si>
    <t>002353</t>
  </si>
  <si>
    <t>002297</t>
  </si>
  <si>
    <t>003243</t>
  </si>
  <si>
    <t>80</t>
  </si>
  <si>
    <t>150</t>
  </si>
  <si>
    <t>1120</t>
  </si>
  <si>
    <t>Ušesne palčke vatirane, a200</t>
  </si>
  <si>
    <t>Palčke za jod 25 cm, a100</t>
  </si>
  <si>
    <t>Palčke za jod 50 cm, a100</t>
  </si>
  <si>
    <t>Transofix pretočna kanila</t>
  </si>
  <si>
    <t>50 par</t>
  </si>
  <si>
    <t>250 ml</t>
  </si>
  <si>
    <t>4</t>
  </si>
  <si>
    <t>36</t>
  </si>
  <si>
    <t>75</t>
  </si>
  <si>
    <t>Sprej za fiksacijo brisev 100 ml</t>
  </si>
  <si>
    <t>50 g</t>
  </si>
  <si>
    <t>2 kg</t>
  </si>
  <si>
    <t>80 ml</t>
  </si>
  <si>
    <t>150 ml</t>
  </si>
  <si>
    <t>5 g</t>
  </si>
  <si>
    <t>1 kg</t>
  </si>
  <si>
    <t>5 kg</t>
  </si>
  <si>
    <t>100 g</t>
  </si>
  <si>
    <t>003693</t>
  </si>
  <si>
    <t>PODATKI O PONUDNIKU</t>
  </si>
  <si>
    <t>Naziv:</t>
  </si>
  <si>
    <t>Naslov:</t>
  </si>
  <si>
    <t>ID za DDV:</t>
  </si>
  <si>
    <t>Matična št.:</t>
  </si>
  <si>
    <t>SKLOP 1: OBVEZILNI MATERIAL</t>
  </si>
  <si>
    <t>SKLOP 2: SREDSTVA ZA DEZINFEKCIJO</t>
  </si>
  <si>
    <t>SKLOP 3: BRIZGE, IGLE, KANILE</t>
  </si>
  <si>
    <t>SKLOP 5: OSTALI SANITETNI MATERIAL</t>
  </si>
  <si>
    <t>SKLOP 4: ROKAVICE</t>
  </si>
  <si>
    <t>Zahtevano osnovno pakiranje</t>
  </si>
  <si>
    <t>Komercialno ime izdelka, gramatura, dimenzije</t>
  </si>
  <si>
    <t>Cena za EM brez DDV v EUR</t>
  </si>
  <si>
    <t>Ponudbena vrednost brez DDV v EUR</t>
  </si>
  <si>
    <t>Ponudbena vrednost z DDV v EUR</t>
  </si>
  <si>
    <t>Naročnikova šifra artikla</t>
  </si>
  <si>
    <t>POPIS BLAGA</t>
  </si>
  <si>
    <t>A. Obvezilni material</t>
  </si>
  <si>
    <t>B. Sredstva za dezinfekcijo</t>
  </si>
  <si>
    <t>C. Brizge, igle, kanile</t>
  </si>
  <si>
    <t>D. Rokavice</t>
  </si>
  <si>
    <t>E. Ostali sanitetni material</t>
  </si>
  <si>
    <t>Skupaj vrednost DDV v EUR</t>
  </si>
  <si>
    <t>REKAPITULACIJA POPISA BLAGA PO SKLOPIH</t>
  </si>
  <si>
    <t>REKAPITULACIJA POPISA BLAGA</t>
  </si>
  <si>
    <t>Sklop</t>
  </si>
  <si>
    <t>SKUPAJ SKLOP 5 - OSTALI SANITETNI MATERIAL</t>
  </si>
  <si>
    <t>SKUPAJ SKLOP 4 - ROKAVICE</t>
  </si>
  <si>
    <t>SKUPAJ SKLOP 3 - BRIZGE, IGLE, KANILE</t>
  </si>
  <si>
    <t>SKUPAJ SKLOP 2 - SREDSTVA ZA DEZINFEKCIJO</t>
  </si>
  <si>
    <t>SKUPAJ SKLOP 1 - OBVEZILNI MATERIAL</t>
  </si>
  <si>
    <t>000370</t>
  </si>
  <si>
    <t>000369</t>
  </si>
  <si>
    <t>000368</t>
  </si>
  <si>
    <t>000367</t>
  </si>
  <si>
    <t>000359</t>
  </si>
  <si>
    <t>90</t>
  </si>
  <si>
    <t>000350</t>
  </si>
  <si>
    <t>003619</t>
  </si>
  <si>
    <t>I.V. obliž sterilen, prozoren, za  pričvrstitev  centralnih venskih  katetrov, gel blazinica prepojena z  2% CHG, ki se namesti na vbodno  mesto je prozorna ima zmožnost  vpijanja  tekočin in je  prilagodljiva ter za aktivacijo ne  potrebuje dodajanja vlage.  Dimenzije 8,5 cm x 11,5 cm, a25</t>
  </si>
  <si>
    <t>Obliž listič, vodoodporen,  hipoalergičen, koži prijazen,  prepušča zrak, ščiti rano v vodi, v   pakiranju posamezni obliži, a20</t>
  </si>
  <si>
    <t>Prozoren sterilen obliž z vpojno  blazinico, film je iz poliuretana,  nepropusten za vodo, bakterije in  viruse, zračen, vpojna blazinica se  ne lepi na rano, hipoalergen, ima  okvirček za lažje nameščanje, 5 x 7  cm, a50</t>
  </si>
  <si>
    <t>Prozoren sterilen obliž z vpojno  blazinico, film je iz poliuretana,  nepropusten za vodo, bakterije in  viruse, zračen, vpojna blazinica se  ne lepi na rano, hipoalergen, ima  okvirček za lažje nameščanje, 6 x 10  cm, a50</t>
  </si>
  <si>
    <t>Prozoren sterilen obliž z vpojno  blazinico, film je iz poliuretana,  nepropusten za vodo, bakterije in  viruse, zračen, vpojna blazinica se  ne lepi na rano, hipoalergen, ima  okvirček za lažje nameščanje, 9 x 10  cm, a25</t>
  </si>
  <si>
    <t>PU pena posebne strukture za  različne vrste akutnih in kroničnih  ran, ki omogoča izjemno vpijanje in  hkrati zadrževanje izločka v oblogi.  Pena mora omogočati rezanje, na  vrhnji strani  prevlečena s  polprepustnim U filmom, nelepljiva in  brez lepljivega roba, 20 x 20 cm,  a10</t>
  </si>
  <si>
    <t>PU pena posebne strukture za  različne vrste akutnih in kroničnih  ran, ki omogoča izjemno vpijanje in  hkrati zadrževanje izločka v oblogi.  Pena mora omogočati rezanje, na  vrhnji strani  prevlečena s  polprepustnim U filmom, z lepljivim  robom, 15 x 15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</si>
  <si>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Dimenzije  12,5 x 12,5 cm, a10</t>
  </si>
  <si>
    <t>000265</t>
  </si>
  <si>
    <t>Tanka prozorna hidrokoloidna obloga  z lepljivim robom, prevlečena s  polprepustnim filmom in z vgrajenim  sistemom spreminjanja barv, ki  označuje čas za zamenjavo obloge,  20x20 cm, a5</t>
  </si>
  <si>
    <t>Netkana obloga iz bombaža ali  viskoze, za oskrbo kirurških ran,  odrgnin, opeklin, stična perforirana  plast na obeh straneh preprečuje  sprijemanje z rano, sterilno  pakirana, 20x10 cm, a50</t>
  </si>
  <si>
    <t>002627</t>
  </si>
  <si>
    <t>001990</t>
  </si>
  <si>
    <t>002913</t>
  </si>
  <si>
    <t>003262</t>
  </si>
  <si>
    <t>003765</t>
  </si>
  <si>
    <t>003766</t>
  </si>
  <si>
    <t>003767</t>
  </si>
  <si>
    <t>003261</t>
  </si>
  <si>
    <t>Sterilna antibakterijska vpojna  obloga za rane iz aktivnega oglja in  srebra. Čisti okužene rane z  možnostjo okužbe, za rane z  neprijetnim vonjem, namenjena za  oskrbo kroničnih ran, razjed zaradi  pritiska, 10 x 20 cm, a10</t>
  </si>
  <si>
    <t>003874</t>
  </si>
  <si>
    <t>Povoj mul iz viskozne in bombažne  preje s tkanim robom, posamično  pakiran v PP folijo, 10 cm x 4 m, a15</t>
  </si>
  <si>
    <t>Povoj mul iz viskozne in bombažne  preje s tkanim robom, posamično  pakiran v PP folijo, 8 cm x 4 m, a15</t>
  </si>
  <si>
    <t>Povoj mul elastični iz mešanice  viskoze, poliestra, bombaža, 120- odstotno raztegljiv, mehak, zračen,  možnost sterilizacije, dolžine 4 m.  Vsak povoj posebej zapakiran v  polipropilensko folijo, dimenzija 10 x  4m, a20</t>
  </si>
  <si>
    <t>000318</t>
  </si>
  <si>
    <t>Trajno elastičen pleteni povoj s 140  % raztegljivostjo. Izdelan je iz  bombažne preje (80 %) in gumi niti  (20 %) v kožni barvi. Dolžina povoja  je 10 m v raztegnjenem stanju.  Lahko ga peremo pri temperaturi do  40 stopinj Celzija, z dvema pi  sponkama, kožne barve, 10cm x  10m, kot npr. Vivavene ali  enakovredno</t>
  </si>
  <si>
    <t>Povoj bombažni krep, 100 %  bombaž z dodatkom elastina, 130 %  elastičnost, v barvi kože, posamično  pakiran v folijo, mehak in prijeten za   kožo, premer zvitega povoja ne sme  presegati 40 mm, 6 cm x 4,5 m, a35</t>
  </si>
  <si>
    <t>Povoj bombažni krep, 100 %  bombaž z dodatkom elastina, 130 %  elastičnost, v barvi kože, posamično  pakiran v folijo, mehak in prijeten za   kožo, premer zvitega povoja ne sme  presegati 60 mm, 8 cm x 10 m, a20</t>
  </si>
  <si>
    <t>Povoj bombažni krep, 100 %  bombaž z dodatkom elastina, 130 %  elastičnost, v barvi kože, posamično  pakiran v folijo, mehak in prijeten za   kožo, premer zvitega povoja ne sme  presegati 40 mm, 8 cm x 4,5 m, a35</t>
  </si>
  <si>
    <t>Povoj bombažni krep, 100 %  bombaž z dodatkom elastina, 130 %  elastičnost, v barvi kože, posamično  pakiran v folijo, mehak in prijeten za   kožo, premer zvitega povoja ne sme  presegati 60 mm, 10 cm x 10 m, a18</t>
  </si>
  <si>
    <t>Povoj bombažni krep, 100 %  bombaž z dodatkom elastina, 130 %  elastičnost, v barvi kože, posamično  pakiran v folijo, mehak in prijeten za   kožo, premer zvitega povoja ne sme  presegati 40 mm 10 cm x 4,5 m, a35</t>
  </si>
  <si>
    <t>Povoj bombažni krep, 100 %  bombaž z dodatkom elastina, 130 %  elastičnost, v barvi kože, posamično  pakiran v folijo, mehak in prijeten za   kožo, premer zvitega povoja ne sme  presegati 60 mm, 12 cm x 10 m, a14</t>
  </si>
  <si>
    <t>Povoj bombažni krep, 100 %  bombaž z dodatkom elastina, 130 %  elastičnost, v barvi kože, posamično  pakiran v folijo, mehak in prijeten za   kožo, premer zvitega povoja ne sme  presegati 60 mm, 15 cm x 10 m, a10</t>
  </si>
  <si>
    <t>Trikotna ruta iz mehke 100 %  bombažne tkanine za imobilizacijo,  100 x 100 x 140 (+/-5%) cm,   posamično pakirana</t>
  </si>
  <si>
    <t>Set tamponi iz netkane vlaknovine  št. 3 s silikonsko gumico, sterilni,  pakirani po 4 kose v setu</t>
  </si>
  <si>
    <t>Set tamponi iz netkane vlaknovine  št. 2 s silikonsko gumico, sterilni,  pakirani po 5 kosov v setu</t>
  </si>
  <si>
    <t>Set kompresa, gaza 5x5 cm, 12- slojne, sterilne, pakirane v setu a5  kos, a24</t>
  </si>
  <si>
    <t>Set za prevezo, netkani v sestavi:  kompresa 5 x 5 cm, 12 slojna - 2  kos, kompresa 7,5 x 7,5 cm 12   slojna - 3 kos, tampon iz gaze št. 3 -  3 kos, pinceta 1 kos, v pakirni enoti  iz prozorne folije in medicinskega  papirja, sterilni, a20</t>
  </si>
  <si>
    <t>Set za prevezo, netkani v sestavi:  kompresa 5 x 5 cm 12 slojna - 2 kos,  kompresa 7,5 x 7,5 cm 12 slojna - 2   kos, kompresa 10 x 10 cm 12 slojna   - 2 kos, tamponi iz gaze št. 3 - 4  kos, pinceta 1 kos,  v pakirni enoti iz  prozorne folije in medicinskega  papirja, sterilni, a60</t>
  </si>
  <si>
    <t>Set za prevezo, netkani v sestavi:  kompresa 7,5 x 7,5 cm 12 slojna - 3  kos, kompresa 10 x 10 cm 12 slojna  - 3 kos, vatiranec iz gaze 25 x 15 cm   - 1 kos, tampon iz gate št. 3 - 5 kos,  pinceta 1 kos, v pakirni enoti iz  prozorne folije in medicinskega  papirja, sterilni, a12</t>
  </si>
  <si>
    <t>Steriliziran tkan trak zvit v rolico, iz  gaze, sterilna tamponada, 1 cm x 10  m</t>
  </si>
  <si>
    <t>Antimikrobna obloga iz 100% CA  alginata brez CMC, z razmerjem  manuronske in galuronske kisline  60:40, impregnirana s srebrom, ob  stiku z izločkom tvori gel. Fizikalne  kemične lastnosti privedejo do  zgodnejše zacelitve in delujejo  hemostatsko, dimenzije 10x10 cm,  a10</t>
  </si>
  <si>
    <t>Antimikrobna obloga iz 100% CA  alginata brez CMC, z razmerjem  manuronske in galuronske kisline  60:40, impregnirana s srebrom, ob  stiku z izločkom tvori gel. Fizikalne  kemične lastnosti privedejo do  zgodnejše zacelitve in delujejo  hemostatsko, dimenzije 10x10 cm,  a5</t>
  </si>
  <si>
    <t>Hidroaktivna obloga iz 20 %  naravne in 80 % etilsulfonat  celuloze, ki v stiku z izločkom   ustvarja kohezivni gel, ki v sebi  zadrži mrtvine in bakterije, vpija  vertikalno, lahko se reže, se ne   zleplja z rano in ne pušča ostankov v  njej, sterilna, 15 cm x 15 cm, a5</t>
  </si>
  <si>
    <t>Tampon iz netkanega materiala, s  silikonsko gumico, brez lateksa,  nesterilen, št 1, 70 % viskoze, 30 %  poliester, maksimalno dovoljeno  pakiranje a100 kos</t>
  </si>
  <si>
    <t>Tampon iz netkanega materiala, s  silikonsko gumico, brez lateksa,  nesterilen, št 2, 70 % viskoze, 30%  poliester, maksimalno dovoljeno  pakiranje a100 kos</t>
  </si>
  <si>
    <t>Tampon iz netkanega materiala št. 3  dimenzije 17x20cm + - 1 cm s  silikonsko gumico v obliki kroglice,  nesterilen, 70 % viskoze, 30 %  poliester, 30g/m2, maksimalno  pakiranje zavitek a100</t>
  </si>
  <si>
    <t>Papirnat lepilni trak iz vlaknovine in  viskoze s hipoalergenim lepilom za  uporabo pri nepoškodovani koži in za  pritrditev sanitetnega materiala,  trak je na navijalcu, 1,25 cm x 9,1 m  (obvezno kvalitete Micropore), a24</t>
  </si>
  <si>
    <t>Papirnat lepilni trak iz vlaknovine in  viskoze s hipoalergenim lepilom za  uporabo pri nepoškodovani koži in za  pritrditev sanitetnega materiala,  trak je na navijalcu, 2,5 x 9,1m  (obvezno kvalitete Micropore), a12</t>
  </si>
  <si>
    <t>Papirnat lepilni trak iz vlaknovine in  viskoze s hipoalergenim lepilom za  uporabo pri nepoškodovani koži in za  pritrditev sanitetnega materiala,  trak je na navijalcu, 5 cm x 9,1 m   (obvezno kvalitete Micropore), a6</t>
  </si>
  <si>
    <t>Trak samolepljiv, raztegljiv,  prosojen, porozen, vodoodporen in  sintetični, ki se ga da trgati po dolžini  in širini in ne povzroča alergij,   uporablja se za pritrditev  obvezilnega materiala, kanil,  katetrov, 1,25 cm x 9 m, a24</t>
  </si>
  <si>
    <t>Trak samolepljiv, raztegljiv,  prosojen, porozen, vodoodporen in  sintetični, ki se ga da trgati po dolžini  in širini in ne povzroča alergij,   uporablja se za pritrditev  obvezilnega materiala, kanil,  katetrov, 2,5 cm x 9 m, a12</t>
  </si>
  <si>
    <t>Trak samolepljiv, raztegljiv,  prosojen, porozen, vodoodporen in  sintetični, ki se ga da trgati po dolžini  in širini in ne povzroča alergij,   uporablja se za pritrditev  obvezilnega materiala, kanil,  katetrov, 5 cm x 9,14 m, a6</t>
  </si>
  <si>
    <t>Trakci ojačani za brezšivno zapiranje  ran izdelani iz poroznega netkanega  materiala, dodatno ojačani z  vzdolžnimi nitkami, sterilni, 12 x 100  mm, 6 trakov v vrečki, a50</t>
  </si>
  <si>
    <t>Trakci ojačani za brezšivno zapiranje  ran izdelani iz poroznega netkanega  materiala, dodatno ojačani z  vzdolžnimi nitkami, sterilni, 6 x 100  mm, 10 trakov v vrečki, a50</t>
  </si>
  <si>
    <t>Vpojna obloga za rane z obilnim  izločanjem, jedro iz 100 % beljene  bombažne vate, ovojnina iz beljene  gaze, nesterilna, 25 x 15 cm, a50</t>
  </si>
  <si>
    <t>002821</t>
  </si>
  <si>
    <t>000349</t>
  </si>
  <si>
    <t>003215</t>
  </si>
  <si>
    <t>6 kg</t>
  </si>
  <si>
    <t>000360</t>
  </si>
  <si>
    <t>002429</t>
  </si>
  <si>
    <t>Bris palčka iz polistirena in bombaža  z gojiščem, sterilna</t>
  </si>
  <si>
    <t>Steklen cilinder za brizgo za izpiranje  ušes volumna 150 ml</t>
  </si>
  <si>
    <t>Elektroda prisesalna - vakuum</t>
  </si>
  <si>
    <t>002815</t>
  </si>
  <si>
    <t>002816</t>
  </si>
  <si>
    <t>003170</t>
  </si>
  <si>
    <t>Folija zaščitna 160x210  srebrno/zlata</t>
  </si>
  <si>
    <t>002638</t>
  </si>
  <si>
    <t>FORMALEDEHID 37%, 1 L</t>
  </si>
  <si>
    <t>Gel za ultrazvok, hipoalergijski,  vodotopen, 250 ml</t>
  </si>
  <si>
    <t>Sterilna ščetka za odvzem brisa iz  materničnega vratu, ščetine so  pritrjene na nerjavečo žico in so  zaščitene z obročkom proti  deformaciji, a100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</si>
  <si>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</si>
  <si>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</si>
  <si>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</si>
  <si>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</si>
  <si>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</si>
  <si>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</si>
  <si>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</si>
  <si>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003695</t>
  </si>
  <si>
    <t>Igla pretočna senso fluid, a50</t>
  </si>
  <si>
    <t>003858</t>
  </si>
  <si>
    <t>003857</t>
  </si>
  <si>
    <t>Kompresa operac. 2 sl. 75x90 cm,  a1/30</t>
  </si>
  <si>
    <t>002623</t>
  </si>
  <si>
    <t>Lopatica, loparček za vag. bris  lesena, srčkaste oblike, pakiranje,  a100</t>
  </si>
  <si>
    <t>003732</t>
  </si>
  <si>
    <t>003847</t>
  </si>
  <si>
    <t>Gel za oskrbo opeklin, prozoren,  brez vonja, vsebuje hyaluronsko  kislino, ne vsebuje čajevca, obrazna  maska, 30x40 cm, sterilen</t>
  </si>
  <si>
    <t>Gel za oskrbo opeklin, prozoren,  brez vonja, vsebuje hyaluronsko  kislino, ne vsebuje čajevca, obrazna  maska, 183x152 cm, sterilen</t>
  </si>
  <si>
    <t>Gel za oskrbo opeklin, prozoren,  brez vonja, vsebuje hyaluronsko  kislino, ne vsebuje čajevca, obrazna  maska, 91x76 cm, sterilen</t>
  </si>
  <si>
    <t>Gel za oskrbo opeklin, prozoren,  brez vonja, vsebuje hyaluronsko  kislino, ne vsebuje čajevca, kot  obkladek 10x10 cm, sterilen</t>
  </si>
  <si>
    <t>Respirator za neonat silik. z masko  št. 1</t>
  </si>
  <si>
    <t>Respirator za otroke silik. z masko  št. 3</t>
  </si>
  <si>
    <t>Rezila sterilna za enkratno uporabo  iz nerjavečega jekla, 1x uporaba,  fig. 12, a100</t>
  </si>
  <si>
    <t>Rezila sterilna za enkratno uporabo  iz nerjavečega jekla, 1x uporaba,  fig. 15, a100</t>
  </si>
  <si>
    <t>Rezilo za skalpel sterilno fig. 15 C,  a100</t>
  </si>
  <si>
    <t>Set za nego popkovne rane v  sestavi: kompresa 5x5cm - 1 kos,  tampon št. 1 - 4 kos, palčka kobacaj  - 2 kos, prijemalka - 1 kos v pakirni  enoti iz prozorne folije in  medicinskega papirja, sterilen, a40</t>
  </si>
  <si>
    <t>Sterilen set za odstranjevanje šivov  za enkratno uporabo</t>
  </si>
  <si>
    <t>003848</t>
  </si>
  <si>
    <t>Spirometrijski filter za CARE FUSION MS BODY FUSION, a50</t>
  </si>
  <si>
    <t>003296</t>
  </si>
  <si>
    <t>Spirometrijski filter za SP-1 Schiller, a250</t>
  </si>
  <si>
    <t>003845</t>
  </si>
  <si>
    <t>Spirometrijski filter za VITALOGRAPH</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</si>
  <si>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</si>
  <si>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003771</t>
  </si>
  <si>
    <t>003217</t>
  </si>
  <si>
    <t>Oliva za stetoskop Littmann/Riester (ušesni nastavek)</t>
  </si>
  <si>
    <t>Vrečke za aspirator Serres, 1 L, a1</t>
  </si>
  <si>
    <t>002600</t>
  </si>
  <si>
    <t>003541</t>
  </si>
  <si>
    <t>004001</t>
  </si>
  <si>
    <t>004002</t>
  </si>
  <si>
    <t>004003</t>
  </si>
  <si>
    <t>004004</t>
  </si>
  <si>
    <t>004005</t>
  </si>
  <si>
    <t>004006</t>
  </si>
  <si>
    <t>004007</t>
  </si>
  <si>
    <t>Ostalo primerljivo blago po izbiri naročnika</t>
  </si>
  <si>
    <t>10x 25g</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</si>
  <si>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</si>
  <si>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</si>
  <si>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</si>
  <si>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Krema zaščitna Lasepton 80 ml</t>
  </si>
  <si>
    <t>Krema regeneracijska Laseptonmed 80 ml</t>
  </si>
  <si>
    <t>Nepovratni ventil, enosmerni infuzijski ventil za vzporedne infuzije, luer-lock pozitiven/luer-lock negativen, z zaščitno kapico, brez lateksa, brez DEHP, brez PVC, a50</t>
  </si>
  <si>
    <t>Zamašek za zapiranje luer priključkov z možnostjo injiciranja zdravila skozi membrano, brez lateksa, a50</t>
  </si>
  <si>
    <t xml:space="preserve">Zaščitna očala s stransko zaščito in zaščito obrvi, s polikarbonatnim steklom, z zaščito proti praksam in rosenju, s protizdrsnimi ročaji. pakirana posamično po 1 kos. V skladu s standardi: EN166 in EN170. </t>
  </si>
  <si>
    <t>Vrečka za sterilizacijo, samolepilna, papir-folija iz visoko kakovostnega medicinskega papirja iz čiste celuloze ter 9 slojnega bopet/PP filma 12/40 micr. Gramatura: 70 gr/m2, dimenzije: 25 x 40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t>
  </si>
  <si>
    <t>Vrečka za sterilizacijo, samolepilna, papir-folija iz visoko kakovostnega medicinskega papirja iz čiste celuloze ter 9 slojnega bopet/PP filma 12/40 micr. Gramatura: 70 gr/m2, dimenzije: 9 x 25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</si>
  <si>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20 x 35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</si>
  <si>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PVC z obročem za bruhanje za 1x uporabo, globina vrečke 37 cm, obroč premer 12 cm, z graduacijo, a50</t>
  </si>
  <si>
    <t>Vrečka otroška urinska samolepilna, sterilna, vol. 150 ml, grad., lepilo nealergeno, odprtina mora biti dovolj velika za nameščanje vrečke  pri deklicah in dečkih, a50</t>
  </si>
  <si>
    <t>Vložki higienski, vatirani, 100 % bombaž, oviti v bombažni material, brez folije, zavitek a700</t>
  </si>
  <si>
    <t>Vložki higienski, nesamolepljivi, (vata  v mrežici), za ženske z občutljivo kožo in vse, ki se srečujejo z vnetji in alergijami, enakovredni Vir 80, pak. v zavoju po 10</t>
  </si>
  <si>
    <t>Igla venozna z metuljčkom 0,7x20mm za intravenozno aplikacijo infuzije, kot npr. Veneflex, a100</t>
  </si>
  <si>
    <t>Vata sanitetna iz 100 % bombaža v  traku, se poljubno trga in se uporablja v higienske namene. Sanitetna vata je 29 cm širok trak iz  100 % bombaža, 1000 g</t>
  </si>
  <si>
    <t>Vata sanitetna bombažna, beljena, cikcak, 100 g</t>
  </si>
  <si>
    <t>Celulozna vata, beljena staničevina, za higienske namene, 5kg</t>
  </si>
  <si>
    <t>Celulozna vata, beljena staničevina, za higienske namene, 1 kg</t>
  </si>
  <si>
    <t>Ušesni nastavek za termometer Thermoscan pro 3000/4000, pakiranje, a200</t>
  </si>
  <si>
    <t>Kartonski ustnik za spirometrijo 28/30 x 65, a500</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</si>
  <si>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9,0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</si>
  <si>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</si>
  <si>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</si>
  <si>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</si>
  <si>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</si>
  <si>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</si>
  <si>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</si>
  <si>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</si>
  <si>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</si>
  <si>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</si>
  <si>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</si>
  <si>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 xml:space="preserve">Ph nevtralno in učinkovito, dermatološko testirano tekoče milo za roke z negovalnim učinkom, sestava: aqua, sodium laureth sulfate, sodium chloride, cocamide dea, glycerin, cocamidopropil betain, coco glucoside, styrene/acrylates copolymer, pakiranje 500 ml </t>
  </si>
  <si>
    <t>Sterilna postoperativna nosna tamponada iz oksidirane celuloze za zaustavljanje krvavitev brez vrvice in cevke, 8 cm, a20</t>
  </si>
  <si>
    <t>Sterilna postoperativna nosna tamponada iz oksidirane celuloze za zaustavljanje krvavitev brez vrvice 4,5 cm, a20</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</si>
  <si>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</si>
  <si>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Opeklinski set, vsebuje 1x opeklinska odeja 91 x 76 cm, 1x opeklinska obloga 20 x 50 cm, 1x  opeklinska obloga 20 x 45 cm, 2x opeklinska obloga 10 x 40 cm, 1x opeklinska obrazna maska, 4x povoj, škarje, v torbici ali plastičnem  kovčku z zidnim nosilcem, s setom oskrbimo 40% telesne površine opečenega odraslega ali 140% telesne površine otroka</t>
  </si>
  <si>
    <t>Set za kateterizacijo sterilen netkani (vodotesna ledvička - 1 kos, kompresa netkana 6 slojna 7,5x7,5 cm - 2 kos, tampon netkani št. 3 - 4 kos, skodelica 250 ml - 1 kos, prijemalka 14 cm - 1 kos, op. podloga 45x45 cm - 1 kos), a12</t>
  </si>
  <si>
    <t>Raztopina za čiščenje in hidriranje vseh akutnih in kroničnih globokih in površinskih ran, ter rehidracijo opeklin 2.stopnje v vseh fazah zdravljenja in celjenja. sestava: elektrolizirana h2o, nacl, 500ml</t>
  </si>
  <si>
    <t>Stekla predmetna 76x26 mm, matirana, a50</t>
  </si>
  <si>
    <t>Posoda za vato 10x10 cm s pokrovom</t>
  </si>
  <si>
    <t>Posoda za vato 15x15 cm s pokrovom</t>
  </si>
  <si>
    <t>Posodica PVC za urin brez žličke, a100</t>
  </si>
  <si>
    <t>Kirurški šivalni material, polipropilen  6/0, 45 cm, igla 3/8 reverzno trikotna specialna 13 mm, a36</t>
  </si>
  <si>
    <t>Kirurški šivalni material, polipropilen 5/0, 45 cm, igla 3/8 reverzno trikotna 16 mm, a36</t>
  </si>
  <si>
    <t>Kirurški šivalni material, polipropilen 4/0, 45 cm, igla 3/8 reverzno trikotna 19 mm, a36</t>
  </si>
  <si>
    <t>Plašč netkan za obiskovalce, rumen, elastika na rokavih, velikost: 120 x 140 cm ± 3 cm, gramatura 18 g/m2. MD razred I - Uredba (EU)  2017/745, a10</t>
  </si>
  <si>
    <t>PVC plastenka za metadon, volumen 60-70 ml</t>
  </si>
  <si>
    <t>Pladenj beli pleksi, 240x300x60x3 mm</t>
  </si>
  <si>
    <t>Pladenj beli pleksi, 200x300x45x3 mm</t>
  </si>
  <si>
    <t>Pladenj beli pleksi, 300x400x45x3 mm</t>
  </si>
  <si>
    <t>Pladenj beli pleksi, 180x240x50x3x mm</t>
  </si>
  <si>
    <t>Pladenj beli pleksi, 130x180x45x3 mm</t>
  </si>
  <si>
    <t>Petelinček tripotni s podalj. 7 cm za NIO</t>
  </si>
  <si>
    <t>Obroček iz umetne mase ginekološki, 60 mm</t>
  </si>
  <si>
    <t>Obroček iz umetne mase ginekološki, 65 mm</t>
  </si>
  <si>
    <t>Obroček iz umetne mase ginekološki, 70 mm</t>
  </si>
  <si>
    <t>Obroček iz umetne mase ginekološki, 75 mm</t>
  </si>
  <si>
    <t>Obroček iz umetne mase ginekološki, 80 mm</t>
  </si>
  <si>
    <t>Obroček iz umetne mase ginekološki, 85 mm</t>
  </si>
  <si>
    <t>Obroček iz umetne mase ginekološki, 90 mm</t>
  </si>
  <si>
    <t>Esmarch trak, elastični objemalec, laboratorijski, za večkratno uporabo, barvni</t>
  </si>
  <si>
    <t>Videoprinter papir, črno-beli širine 110 mm, dolžine 20m za Mitsubishi K65HM</t>
  </si>
  <si>
    <t>EKG papir Nikon Kohden 210 x 140, pakiran v zloženki, zloženka ima 210 listov</t>
  </si>
  <si>
    <t>Opornica za vrat, enodelna - vsaj pet različnih opornic za imobilizacijo odraslih (3 velikosti) in otrok (2 velikosti), za večkratno uporabo,   omogočati morajo kontrolo A. carotis in zunanjih sluhovodov, ločljive in prepoznavne po barvah, udobne za bolnika</t>
  </si>
  <si>
    <t>Ovratnica za fiksacijo vratne hrbtenice pri imobilizaciji in ekstrikaciji z možnostjo tipanja pulza na karotidni arteriji in možnostjo  nastavitve višine vratu - za odraslega, kot npr. Stiffneck select</t>
  </si>
  <si>
    <t>Drenažna urinska vrečka z luer lock priključkom ima vgrajeno plastično držalo, t izpust, nepovratni ventil, membrana za možnost  brezigelnega odvzema sterilnega vzorca urina, dolžina dovodne cevi je 90 cm, omogoča polnitev do 800 ml, indikativna skala v ml v razmaku po 50 ml, čas uporabe do 7 dni,  uporablja se v kombinaciji z nefrostomskim katetrom</t>
  </si>
  <si>
    <t>Opornica za imobilizacijo prsta neposredno po poškodbi ali operaciji, ki je med RTG slikanjem ni potrebno sneti, trda, dimenzije 75x600 mm</t>
  </si>
  <si>
    <t>Opornica za imobilizacijo prsta neposredno po poškodbi ali operaciji, ki je med RTG slikanjem ni potrebno sneti, trda, dimenzije 75x400 mm</t>
  </si>
  <si>
    <t>Opornica za imobilizacijo prsta neposredno po poškodbi ali operaciji, ki je med RTG slikanjem ni potrebno sneti, mehka, dimenzije 30x200 mm</t>
  </si>
  <si>
    <t>Gel za oskrbo opeklin, prozoren, brez vonja, vsebuje hialuronsko kislino, ne vsebuje čajevca, kot obkladek, 5x15 cm, sterilen</t>
  </si>
  <si>
    <t>Gel za oskrbo opeklin, prozoren, brez vonja, vsebuje hialuronsko kislino, ne vsebuje čajevca, kot obkladek za roko, 20x55 cm, sterilen</t>
  </si>
  <si>
    <t>Gel za oskrbo opeklin, prozoren, brez vonja, vsebuje hialuronsko kislino, ne vsebuje čajevca, kot obkladek, 20x45 cm, sterilen</t>
  </si>
  <si>
    <t>Gel za oskrbo opeklin, prozoren, brez vonja, vsebuje hyaluronsko kislino, ne vsebuje čajevca, kot obkladek, 10x40 cm, sterilen</t>
  </si>
  <si>
    <t>Opornica za imobilizacijo prsta neposredno po poškodbi ali operaciji, ki je med RTG slikanjem ni potrebno sneti, mehka, dimenzije   17x300x1,5T za prst trda</t>
  </si>
  <si>
    <t>Opornica za imobilizacijo prsta neposredno po poškodbi ali operaciji, ki je med RTG slikanjem ni potrebno sneti, mehka, dimenzije 17x200 mm.</t>
  </si>
  <si>
    <t>Odvzemna kanila za večkratno zbiranje in injiciranje. Tanka, kratka konica za enostaven vbod tudi močnejših material. Nudi zanesljivo   zaščito pred mikrobno kontaminacijo s pomočjo integrirane prezračevalne membrane. Luer-lock. Ne vsebuje PVC in lateksa, a25</t>
  </si>
  <si>
    <t>Podloga dvoplastna, zgornja plast iz tissue materiala, ki je vpojen, spodnja plast iz PU filma, ki zagotavlja nepremočljivost, 40 x 45  cm, a1120</t>
  </si>
  <si>
    <t>NaCl 0,9% Braun za izpiranje, 500 ml plastenka</t>
  </si>
  <si>
    <t>Nastavek (odvzemna kanila) za aspiracijo tekočin oz. zdravil iz steklenice ali plastenk preko bakterijskega filtra, vrh zaščiten s  pokrovom, ki preprečuje kontaminacijo, vsebuje mikrofobni zračni filter 0.45, ne sme vsebovati  lateksa, PVC-ja in DEHP, a50</t>
  </si>
  <si>
    <t>Stenski dozirnik za namestitev 500 ml plastenk (milo, razkužilo, negovalno sredstvo). Z enkratnim pritiskom na ročico lahko odmerimo 5 ml, 1,0 ml ali 1,5 ml sredstva (tovarniška nastavitev je 1 ml).</t>
  </si>
  <si>
    <t>Steklen cilinder za brizgo za izpiranje ušes volumna 150 ml</t>
  </si>
  <si>
    <t>Membrana za stetoskop Littmann Classic II z obročki</t>
  </si>
  <si>
    <t>Papir rola za pregledne mize, 2 slojna, narejena iz ene plasti tissue  papirja (100% čista celuloza) in plasti PE, min. 33 gsm, širina 60 cm,  dolžina 50 m, perforirana na 38 cm. (MOŽNOST NABAVE POSAMIČNO PO KOS)</t>
  </si>
  <si>
    <t>Papir rola za pregledne mize, 2 slojni narejen iz ene plasti tissue papirja (100% čista celuloza) + PE, min. 35 gsm, Š 50 cm, D 50 m, perforacija  na 38 cm (MOŽNOST NABAVE POSAMIČNO PO KOS)</t>
  </si>
  <si>
    <t>Papir rola za pregledne mize, 2 slojna, narejena iz ene plasti tissue papirja (100% čista celuloza) in plasti PE, min. 30 gsm, širina 39 cm, dolžina 50 m, perforirana na 38 cm (MOŽNOST NABAVE POSAMIČNO PO KOS)</t>
  </si>
  <si>
    <t>Maska za kisik z balonom (Ohio) za odrasle s priključno cevjo 2,1 m</t>
  </si>
  <si>
    <t>Maska za kisik z balonom (Ohio) za otroke s priključno cevjo 2,1 m</t>
  </si>
  <si>
    <t>Razpršilec za zdravila z aerosol masko za inhalacije. za otroke, s posodico za zdravila 6ml, s priključno cevjo dolžine 2,1m. Možno je točno doziranje zdravila, maske ne vsebujejo dehp-ja</t>
  </si>
  <si>
    <t>Maska, respirator brez ventila, FFP1, NR D, IIR; EN 149:2001 +A1:2009 in EN 14683:2019 +  AC:2019, z elastičnimi naglavnimi trakovi, na notranjem predelu ima nosno peno iz poliuretana, ki pomaga zmanjšati rosenje očal in je dolžine 15,4 cm, dolžina nosne zaponke je 9,2 cm, sestavljena iz treh panelov. Rok uporabe 5 let, a20</t>
  </si>
  <si>
    <t>Silikonska dihalna maska, neonatalna, velikost 0.</t>
  </si>
  <si>
    <t>Silikonska dihalna maska, neonatalna, velikost 2.</t>
  </si>
  <si>
    <t>Ledvička iz polipropilena za enkratno uporabo, volumen 700 ml</t>
  </si>
  <si>
    <t>Krema za zaščito kože z 20% cinkovim oksidom in karayo, ki zdravi in ščiti zelo poškodovano, močno pordelo in razdraženo kožo, ki je  posejana z mehurčki in pikicami, vsebina 50g</t>
  </si>
  <si>
    <t>Krema za zaščito, nego in obnovo kože, emulzija voda v olju, stoječa  tuba, 100ml, sestava vitamin E, voda, tekoči parafin, oktil palmitat,  glicerol, sorbitan oleat, poliglicerol-3-  ricinoleat, mlečna kislina, 100 ml</t>
  </si>
  <si>
    <t>Mazilo za nego suhe, občutljive in razdražene kože, voda v olju, na koži ustvari zaščitni sloj in zmanjša trenje. Vsebuje alantoin in bisabolol, 150 ml.</t>
  </si>
  <si>
    <t>Krema za zaščito kože s cinkovim oksidom in karayo. deluje kot barierna krema, ki kožo ščiti pred urinsko in fekalno inkontinenco. Dobro vpija vlago in se lahko oprime kože. Vsebina 50g.</t>
  </si>
  <si>
    <t>Bris palčka iz polistirena in viskoze z  gojiščem, a100</t>
  </si>
  <si>
    <t>Trodelna kateter brizga, volumna 50 - 60 ml z dodatkom adapterja za preusmeritev na luer nastavek. Graduacija mora biti odporna na  alkohol in etanol. Izdelek ne sme vsebovati lateksa, a20</t>
  </si>
  <si>
    <t>Kirurški šivalni material, resorbtiven, pleten, 6/0 45cm, igla 3/8 kroga reverzno trikotna specialna 12 mm, a24</t>
  </si>
  <si>
    <t>Kirurški šivalni material, resorbtiven, pleten, 5/0 45cm, igla 3/8 kroga reverzno trikotna 15 mm, a24</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</si>
  <si>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</si>
  <si>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</si>
  <si>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300</t>
  </si>
  <si>
    <t>Enovhodna IV kanila, ki se uvaja z enako tehniko kot dvovhodna(kot naprimer BD Neoflon Pro), poliuretan (Vialon), 24G (0,7 x 19 mm), rumena, minimalni pretok 19 ml/min., ref:391380 manjša možnost poškodbe vene, zelo ostra igla - manjša bolečina pri uvajanju, dodatna luknjica v igli omogoča takojšnjo vizualizacijo povratka krvi, z dodatnim držalom, ki olajša uvajanje, kateter je iz posebnega biomateriala (Vialon), ki se dokazano v telesu zmehča za do 70% in zato zmanjša možnost zapletov ter podaljša čas vstavljenosti, dobro gibljiva krilca, sterilno pakiran, za enkratno uporabo, kompatibilen z Luer in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</si>
  <si>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14G oz. 2x45mm, min. pretok 270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</si>
  <si>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16G oz. 1,8x45mm, min. pretok 236ml/min,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</si>
  <si>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17G 1,5x45mm, min. pretok 133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</si>
  <si>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22G oz. 0,9x25mm, min. pretok 42ml/min, a50.</t>
  </si>
  <si>
    <t>Periferalni IV kateter, dvovhoden, material teflon, dobro gibljiva krilca, radioneprepusten, Luer Lok kompatibilen, brez lateksa, sterilno  pakiranje, CE oznaka, min. pretok 180ml/min, dimenzija: 16G oz. 1,7x45mm,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</si>
  <si>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20G oz. 1,1x32mm, min. pretok 67 ml/min, a50.</t>
  </si>
  <si>
    <t>Brizgalka luer za 1x uporabo, 10 ml, trodelna, sterilna, za enkratno uporabo, guma na batu zelene barve, Luer Slip, koncentrična, omogoča dobro vidljivost vsebine brizge. Bat brizge je stabilen in gladko drsi, brez zatikanja. Obstojne in čitljive oznake, graduacija na vsaj 0,2 ml natančno. Brez lateksa, PVC, DEHP. Sterilizirano z etilen oksidom. CE oznaka, a100.</t>
  </si>
  <si>
    <t>Brizgalka luer za 1x uporabo, 5 ml, trodelna, sterilna, za enkratno uporabo, guma na batu zelene barve, Luer Slip, koncentrična, omogoča dobro vidljivost vsebine brizge. Bat brizge je stabilen in gladko drsi, brez zatikanja. Obstojne in čitljive oznake, graduacija na vsaj 0,2 ml natančno. Brez lateksa, PVC, DEHP. Sterilizirano z etilen oksidom. CE oznaka, a100.</t>
  </si>
  <si>
    <t xml:space="preserve">Brizgalka luer lock za 1x uporabo, 5 ml, trodelna, sterilna, za enkratno uporabo, guma na batu črne barve, Luer lock navoj, volumen 5 ml – zelo dobro tesni, ni zatekanja ali kapljanja tekočine. Iz visoko transparentnega polipropilena, ki omogoča dobro vidljivost vsebine brizge. Bat brizge je stabilen in gladko drsi, brez zatikanja. Obstojne in čitljive oznake v črni barvi, graduacija na vsaj 0,2 ml natančno. Brez lateksa, PVC, DEHP. Lubrikant na osnovi medicinskega silikonskega olja. Sterilizirano z etilen oksidom. CE oznaka, a125. </t>
  </si>
  <si>
    <t>Brizga 10 ml, prednapolnjena z 0,9% NaCl: brizge, ki so oblikovane posebej za potrebe izpiranja žilnih katetrov, to pomeni, da je premer brizgalke ne glede na volumen tekočine, vedno tak kot pri običajni 10 ml brizgi, ker samo brizga s takim premerom učinkovito varuje žilo pred poškodbami pri izpiranju. Poleg tega je vsebina brizge zaščitena z velikim Luer Lock zamaškom, ki učinkovito varuje vsebino pred kontaminacijo ter omogoča aseptično tehniko pri odpiranju. Na brizgi je jasno označen namen uporabe, vsebnost, graduacija po korak 0,5, barvno kodiranje glede na polje uporabe  (sterilno, ne sterilno). Posamezne prednapolnjene brizge so pakirane v  uporabniku prijazna transportna pakiranja, a30.</t>
  </si>
  <si>
    <t>Brizgalka luer za 1x uporabo, 2 ml, trodelna, sterilna, za enkratno uporabo, guma na batu zelene barve, Luer Slip,omogoča dobro vidljivost vsebine brizge. Bat brizge je stabilen in gladko drsi, brez zatikanja. Obstojne in čitljive oznake, graduacija na vsaj 0,1 ml natančno. Brez lateksa, PVC, DEHP. Sterilizirano z etilen oksidom. CE oznaka, a100.</t>
  </si>
  <si>
    <t xml:space="preserve">Brizgalka luer lock za 1x uporabo, 3 ml, trodelna, sterilna, za enkratno uporabo, guma na batu črne barve, Luer lock navoj, volumen 3 ml – zelo dobro tesni, ni zatekanja ali kapljanja tekočine. Iz visoko transparentnega polipropilena, ki omogoča dobro vidljivost vsebine brizge. Bat brizge je stabilen in gladko drsi, brez zatikanja. Obstojne in čitljive oznake v črni barvi, graduacija na vsaj 0,1 ml natančno. Brez lateksa, PVC, DEHP. Lubrikant na osnovi medicinskega silikonskega olja. Sterilizirano z etilen oksidom. CE oznaka, a200. </t>
  </si>
  <si>
    <t>Brizgalka LS, 20ml ECC, dvodelna, luer slip, sterilno pakirana, za enkratno uporabo, sterilizirana z etilen oksidom, dobro vidljiva skala, bat brizge zelo dobro drsi in tesni, izliv eccentričen, CE oznaka, graduacija na 1ml, a80.</t>
  </si>
  <si>
    <t>Igla dimenzije 0,5x16mm, ORANŽNA, sterilna, za enkratno uporabo, izredno ostra konica za lažje prediranje kože, površina igle silikonizirana za lažjo penetracijo, CE oznaka, a100.</t>
  </si>
  <si>
    <t>Igla dimenzije 0,45x16mm, RJAVA, sterilna, za enkratno uporabo, izredno ostra konica za lažje prediranje kože, površina igle silikonizirana za lažjo penetracijo, CE oznaka, a100.</t>
  </si>
  <si>
    <t>Igla dimenzije 0,4x19mm SIVA, sterilna, za enkratno uporabo, izredno ostra konica za lažje prediranje kože, površina igle silikonizirana za lažjo penetracijo, CE oznaka, a100.</t>
  </si>
  <si>
    <t>Igla dimenzije 0,6x25mm, MODRA, sterilna, za enkratno uporabo,izredno ostra konica za lažje prediranje kože, površina igle silikonizirana za lažjo penetracijo, CE oznaka, stena igle je stanjšana, za večje udobje pacienta, a100.</t>
  </si>
  <si>
    <t>Igla injekcijska 0,7 x 50mm, ČRNA, sterilna, za enkratno uporabo, izredno ostra konica za lažje pediranje kože, površina igle silikonizirana za lažjo penetracijo, CE oznaka, a100.</t>
  </si>
  <si>
    <t>Igla injekcijska 0,8x40mm, ZELENA, sterilna, za enkratno uporabo,izredno ostra konica za lažje prediranje kože, površina igle silikonizirana za lažjo penetracijo, CE oznaka, stena igle je stanjšana, za večje udobje pacienta, a100.</t>
  </si>
  <si>
    <t>Igla injekcijska 1,2x50mm, ROZA, sterilna, za enkratno uporabo, izredno ostra, trojno brušena konica, gladko drsi skozi kožo, površina igle prevlečena z silikonskim oljem, stena igle je stanjšana, za večje udobje pacienta, a100.</t>
  </si>
  <si>
    <t>Kanila modra 22 G, 0,9x19mm, pretok:36ml/min, integriran sistem s podaljškom in dvema vhodoma za aplikacijo, specializirana za subkutano terapijo. Omogoča tudi IV aplikacijo terapije. Kateter iz poliuretana vialon, ki se na telesni temperaturi še dodatno zmehča za do 70%. Stišček na podaljšku, s katerim se lahko regulira pretok. Ima vgrajen varnostni  mehanizem, ki se sproži, ko se igla izvleče iz kanile, preprečuje neželen vbode. Mehka krilca prijetna za pacientovo kožo, a25.</t>
  </si>
  <si>
    <t>Periferalni IV kateter, dvovhoden, material teflon, dobro gibljiva krilca, radioneprepusten, Luer Lok kompatibilen, brez lateksa, sterilno pakiranje, CE oznaka, min. pretok 31ml/min, dimenzija: 22G oz. 0,8x25mm, a50.</t>
  </si>
  <si>
    <t>Periferalni IV kateter, dvovhoden, material teflon, dobro gibljiva krilca, radioneprepusten, Luer Lok kompatibilen, brez lateksa, sterilno  pakiranje, CE oznaka, min. pretok 54ml/min, dimenzija: 20G oz. 1,0x32mm, a50.</t>
  </si>
  <si>
    <t>Periferalni IV kateter, dvovhoden, material teflon, dobro gibljiva krilca, radioneprepusten, Luer Lok kompatibilen, brez lateksa, sterilno  pakiranje, CE oznaka, min. pretok 80 ml/min, dimenzija: 18G oz. 1,2x45mm, a50.</t>
  </si>
  <si>
    <t>Periferalni IV kateter, dvovhoden, material teflon, dobro gibljiva krilca, radioneprepusten, Luer Lok kompatibilen, brez lateksa, sterilno  pakiranje, CE oznaka, min. pretok 125ml/min, dimenzija: 17G oz. 1,4x45mm, a50.</t>
  </si>
  <si>
    <t>IV kanila dvovhodna, 22G, modra, 0,9x25 mm, pretok najmanj 42 ml/min,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</si>
  <si>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IV kanila dvovhodna, 20G, roza, 1,1x32 mm, pretok najmanj 67ml/min,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</si>
  <si>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Benzinum medicinales 0,5L, bencin se uporablja za čiščenje okolice ran, na primer za  odstranjevanje ostankov obližev</t>
  </si>
  <si>
    <r>
      <t>IV kanila dvovhodna, 18G, zelena, 1,3x45 mm, pretok naj</t>
    </r>
    <r>
      <rPr>
        <sz val="10"/>
        <rFont val="Calibri"/>
        <family val="2"/>
        <charset val="238"/>
        <scheme val="minor"/>
      </rPr>
      <t>manj 103 ml/min</t>
    </r>
    <r>
      <rPr>
        <sz val="10"/>
        <color theme="1"/>
        <rFont val="Calibri"/>
        <family val="2"/>
        <charset val="238"/>
        <scheme val="minor"/>
      </rPr>
      <t>,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r>
  </si>
  <si>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-35g 2-propanol, 25g 1-propanol. Pakiranje: plastenka 1000 ml, možnost namestitve razpršilne glave.</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</si>
  <si>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Izdelek ne sme sušiti rok, dražiti dihal in ne smrdeti. Izdelek mora imeti opravljen evaluacijski protokol WHO-ja o prenašanju in sprejemljivosti razkužila za roke na rokah zdravstvenih delavcih v praksi. Embalaža: žepna plastenka 100ml.</t>
  </si>
  <si>
    <t>002440</t>
  </si>
  <si>
    <t>Antimikrobni losjon na osnovi 0,9 g klorheksidin diglukonata na 100 g za umivanje celotnega telesa za dekolonizacijo MRSA s podaljšanim časom delovanja 24 ur. Izdelek ne  sme vsebovati srebrovih ionov. Spiranje sredstva ni potrebno. Delovanje na bakterije (MRSA, MRGN), glivice in viruse z ovojnico.  Vsebuje negovalne komponente. Primeren tudi za higiensko umivanje rok. Učinkovitost dokazana po EN 1499, EN 13727, EN 13624, imeti  mora viruloška testiranja (HIV, HBV,  HCV), toksikološko oceno ter dermatološki in ekološki atest, plastenka 500ml skladna z  dozatorjem za 500ml plastenko (1 aktivacija je 1 ml ali 2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</si>
  <si>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</si>
  <si>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odatnih dišav in brez parabenov. Dokazana učinkovitost po EN1500,  EN 12791, EN 13727, EN 13624. Izdelek mora imeti klinična testiranja v praksi, dermatološki, toksikološki in ekološki atest in VAH certifikat.  Embalaža: plastenka 350ml z razpršilko.</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</si>
  <si>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500ml, skladna  z dozatorjem HH za 500ml plastenko (1 aktivacija je 1ml ali 2 ml), prirejena za uporabo v milniku  Dermados.</t>
  </si>
  <si>
    <t>Antimikrobni losjon na osnovi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EN1499, EN13727, EN13624, imeti mora viruloška testiranja (HIV, HBV, HCV),  toksikološko oceno ter dermatološki in ekološki atest, 1000 ml</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</si>
  <si>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13704, EN 13727, EN 13624, EN 14561, EN 14562, EN 14563, EN 14348, EN 14347, EN 14476; testiranja za kompatibilnost materialov; izjava kompatibilnosti za fujinon endoskope, olympus fleksibilne endoskope in karl storz endoskope. vah certifikat. Potreben je ekološki in toksikološki test. Embalaža: vedro 6 kg z dozirno posodo.</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</si>
  <si>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22 × 13cm oz. 286 cm2. Tekočina s katero os robčki prepojeni vsebuje didecil dimetil amonijev klorid (0,45g). Dokazana učinkovitost po EN 13727, EN 13624, EN 14348, EN 14476, testiranja na viruse (noro, hiv, hbv, hcv, poliovirus, rotavirus, adenovirus, vakcinia virus, sv 40; bvdv); vah certifikat; testiranja kompatibilnosti z materiali; toksikološka in   ekološka ocena. Pakiranje: doza 125 kos.</t>
  </si>
  <si>
    <t>Razpršilka kompatibilna s pripravljeno 750 ml peno z nizko vsebnostjo alkohola za hitro in  učinkovito razkuževanje in čiščenje medicinskih pripomočkov, predmetov in manjših površin, ki so občutljive na alkohol in aerosole (šifra  naročnika 001902).</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</si>
  <si>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refil oz. zavitek za ponovno polnjenje z 90 robčki.</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</si>
  <si>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EN14563, EN13727, EN14348,  EN13624, testiranja s področja virologije (vakcinia virus, BVDV, HCV, herpes, Rota, Adeno, SV40), imeti mora ekološko in toksikološko  oceno, testiranja na Helicobacter pylori; testiranja za uporabo v UZ kopelih; VAH certifikat; teste na endoskopih Olympus (tudi  fleksibilnih); testiranja kompatibilnost z materiali. Sestava: Glukoprotamin, neionski tenzidi, topili, kompleksator, ojačevalci čiščenja in inhibitorji korozije. Stabilnost delavne raztopine mora biti 14 dni. Pakiranje: plastenka 2L z ročajem.</t>
  </si>
  <si>
    <t>Alkoholne krpice za čiščenje in razkuževanje kože, prepojene z 70% izopropanolom, posamično pakirane, dimenzija 80x110 mm,  pakiranje 100 kos/sc.</t>
  </si>
  <si>
    <t>Dozator za tekočine, z navojem, za steklenice 1 ml za 500 ml, fi 25 mm, (kompatibilen z artiklom, šifra naročnika 000362 in 002440).</t>
  </si>
  <si>
    <t>Razpršilka kompatibilna s pripravljeno 1000 ml alkoholno raztopino za hitro in učinkovito razkuževanje in čiščenje medicinskega inventarja ter ostalih površin (kompatibilna z artiklom, šifra naročnika 000360).</t>
  </si>
  <si>
    <t xml:space="preserve">Izdelek za ročno čiščenje in dezinfekcijo večjih površin, inventarja, bolnikove okolice in med. opreme (pregledne mize, tla, pulti,....). Sestava izdelka: n-(3-aminopropil)-n-dodecilpropan-1,3 diamin, kverterne amonijeve soli (50-60 mg/g), neionske detergente (25-30 mg/g), aktivna učinkovina ne sme vsebovati aldehidov, fenola in aktivnega klora, ne sme vsebovati oksidativnih in korozivnih sredstev;  fizikalno kemične lastnosti: delovna raztopina se pripravi s pitno vodo iz omrežja, se ne peni, pH pripravljene delovne raztopine mora biti nevtralen. mikrobiološka aktivnost: baktericidnost, tudi na multirezistentne bakterije, v skladu z en 13727, virucidna aktivnost (hiv, hbv), EN 14476 - virusi z ovojnico 5 min pri konc. 0,25 %, pokrivati mora tudi vse viruse brez ovojnice: rota, noro, adeno,...,  tuberkulocidna aktivnost v skladu z en 14348 (30 min. pri koncentraciji 0,50%), dokazana protimikrobna učinkovitost tudi v prisotnosti umazanije in kontaminacije z organskimi snovmi; embalaža: 1-2 literska plastenka z integrirano dozirno merico in priloženo dozirno tabelo za odmerjanje koncentracije delovne raztopine. </t>
  </si>
  <si>
    <t>Raztopina za razkuževanje kože na osnovi alkohola, pripravljena za takojšnjo uporabo. Sestava na 100 g sredstva: 70 g etanola in 2% klorheksidina ter glicerina, brez barvila. Deluje na EN 13727, EN 14561, EN 13624, EN 14562, EN 14348, EN 14563. Testiranje za učinkovitost izvedeno v akreditiranem laboratoriju v EU. Izdelek mora imeti dokazilo o netoksičnost, nealergogenost. Pakiranje 500 ml z ozkim izlivom.</t>
  </si>
  <si>
    <t>Film v roli, nesterilen, s karirasto potiskanim nosilcem za lažje rezanje, 15cm x 10m</t>
  </si>
  <si>
    <t>Film v roli, nesterilen, s karirasto potiskanim nosilcem za lažje rezanje, 5cm x 10m</t>
  </si>
  <si>
    <t>Gaza beljena, 20 nitna, hidrofilna, iz 100 % bombaža, 80 cm x 10 m, nesterilna, v roli</t>
  </si>
  <si>
    <t>Gaza, 20 nitna hidrofilna beljena bombažna tkanina, sterilna, posamično pakirana, 0,2 m2, a40</t>
  </si>
  <si>
    <t>Gaza, 20 nitna hidrofilna beljena bombažna tkanina, sterilna, posamično pakirana, 0,4 m2, a25</t>
  </si>
  <si>
    <t>Gaza, 20 nitna hidrofilna beljena bombažna tkanina, sterilna, posamično pakirana, 0,8 m2, a10</t>
  </si>
  <si>
    <t>Obliž z blazinico za uporabo pri odvzemu krvi, premera 36mm, sterilen, a100</t>
  </si>
  <si>
    <t>Kompresa iz gaze, 10 x 10 cm, 12 slojna, 17 niti vpojna, mehka, nežna, ne draži kože, a100</t>
  </si>
  <si>
    <t>Kompresa iz gaze, 5 x 5 cm, 12 slojna, 17 do 20 nitna, brez kontrastne nitke, 100% bombaž,  nesterilna, a100</t>
  </si>
  <si>
    <t>Kompresa iz gaze, 7,5 x 7,5 cm, 12 slojna, 17 niti vpojna, mehka, nežna, ne draži kože, a100</t>
  </si>
  <si>
    <t>Sterilna, prožna aluminijasta mehka blazinica iz netkanega materiala z dobro vpojno sposobnostjo, gladka površina se na rano ne lepi, rana ni motena, odstranitev je neboleča, 8  x 10 cm, a50</t>
  </si>
  <si>
    <t>Aluminijasta nesterilna kompresa, aluminijasta blazinica je prožna, mehka, iz netkanega materiala z dobro vpojno sposobnostjo, gladka  površina se ne lepi na rano, 8 x 9 cm, a50</t>
  </si>
  <si>
    <t>Kompresa očesna, večslojna, izdelana iz gaze in vate ter aluminizirane vlaknovine, premera 6  cm, a1 kompresa v setu papir/folija,  (posamično pakirana), sterilna, a15</t>
  </si>
  <si>
    <t>Kompresa operacijska 50 x 50, 2 slojna iz netkane vlaknovine z vpojno funkcijo na zgornji strani prevlečeno na spodnji strani s  polietilenskim filmom, ki zagotavlja tekočinsko zaporo, posamično zapakirana v set papir/folija, sterilna, a75</t>
  </si>
  <si>
    <t>Set kompresa, netkana, 6 slojna, sterilna, set a 2 kosa, dimenzija 10 x 20 cm, a50</t>
  </si>
  <si>
    <t>Zelo močan obliž v traku, premazan s cinkovim oksidom in s fiksirnim povojem, hitra in močna lepljivost in vodoodpornost, 5 cm x 5 m, a6</t>
  </si>
  <si>
    <t>Samolepilni sterilni obliž za primarno in sekundarno prekrivanje kirurških in travmatskih ran, ran z malo ali zmernim izcedkom, vpojna blazinica se ne lepi na rano, obliž je mehak, prilagodljiv in zračen, 20 x 10 cm, a25</t>
  </si>
  <si>
    <t>Mehak kirurški lepilni trak, zelo prilagodljiv, porozen, zračen, na zaščitnem papirju, hipoalergeno, koži prijazno lepilo, namenjen za  lepljenje in prekrivanje kirurških prevez, dimenzije 10 cm x 10 m</t>
  </si>
  <si>
    <t>Mehak kirurški lepilni trak, zelo prilagodljiv, porozen, zračen, na zaščitnem papirju, hipoalergeno, koži prijazno lepilo, namenjen za  lepljenje in prekrivanje kirurških prevez, dimenzije 15 cm x 10 m</t>
  </si>
  <si>
    <t>Samolepilni sterilni obliž za primarno in sekundarno prekrivanje kirurških in travmatskih ran, ran z malo ali zmernim izcedkom, vpojna blazinica se ne lepi na rano, obliž je mehak, prilagodljiv in zračen, 10 x 8 cm, a25</t>
  </si>
  <si>
    <t>Samolepilni sterilni obliž za primarno in sekundarno prekrivanje kirurških in travmatskih ran, ran z malo ali zmernim izcedkom, vpojna blazinica se ne lepi na rano, obliž je mehak, prilagodljiv in zračen, 15 x 8 cm, a25</t>
  </si>
  <si>
    <t>Samolepilni sterilni obliž za primarno in sekundarno prekrivanje kirurških in travmatskih ran, ran z malo ali zmernim izcedkom, vpojna blazinica se ne lepi na rano, obliž je mehak, prilagodljiv in zračen, 25 x 10 cm, a25</t>
  </si>
  <si>
    <t>Samolepilni sterilni obliž za primarno in sekundarno prekrivanje kirurških in travmatskih ran, ran z malo ali zmernim izcedkom, vpojna blazinica se ne lepi na rano, obliž je mehak, prilagodljiv in zračen, 30 x 10 cm, a25</t>
  </si>
  <si>
    <t>Samolepilni sterilni obliž za primarno in sekundarno prekrivanje kirurških in travmatskih ran, ran z malo ali zmernim izcedkom, vpojna blazinica se ne lepi na rano, obliž je mehak, prilagodljiv in zračen, 5 x 7 cm, a50</t>
  </si>
  <si>
    <t>Mehak kirurški lepilni trak, zelo prilagodljiv, porozen, zračen, na zaščitnem papirju, hipoalergeno, koži prijazno lepilo, namenjen za  lepljenje in prekrivanje kirurških prevez, dimenzije 2,5 cm x 10 m</t>
  </si>
  <si>
    <t>Mehak kirurški lepilni trak, zelo prilagodljiv, porozen, zračen, na zaščitnem papirju, hipoalergeno, koži prijazno lepilo, namenjen za  lepljenje in prekrivanje kirurških prevez, dimenzije 20 cm x 10 m</t>
  </si>
  <si>
    <t>Mehak kirurški lepilni trak, zelo prilagodljiv, porozen, zračen, na zaščitnem papirju, hipoalergeno, koži prijazno lepilo, namenjen za  lepljenje in prekrivanje kirurških prevez, dimenzije 30 cm x 10 m</t>
  </si>
  <si>
    <t>Mehak kirurški lepilnim trak, zelo prilagodljiv, porozen, zračen, na zaščitnem papirju, hipoalergeno, koži prijazno lepilo, namenjen za   lepljenje in prekrivanje kirurških prevez, dimenzije 5 cm x 10 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</si>
  <si>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a10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</si>
  <si>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a10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</si>
  <si>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5x5 cm, a10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</si>
  <si>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M, a10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</si>
  <si>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L, a10</t>
  </si>
  <si>
    <t>Poliuretanska elastična mrežica z mehkim silikonom na eni strani, ki ne vrašča v rano, zmanjšuje bolečino in je selektivno lepljiva, na rani ostane več dni, sterilna, 10 x 18 cm, a5</t>
  </si>
  <si>
    <t>Poliuretanska elastična mrežica z mehkim silikonom na eni strani, ki ne vrašča v rano, zmanjšuje bolečino in je selektivno lepljiva, na rani ostane več dni, sterilna, 5 x 7,5 cm, a5</t>
  </si>
  <si>
    <t>Poliuretanska elastična mrežica z mehkim silikonom na eni strani, ki ne vrašča v rano, zmanjšuje bolečino in je selektivno lepljiva, na rani ostane več dni, sterilna, 7,5 x 10 cm, a5</t>
  </si>
  <si>
    <t>Acetatna mrežica sterilna, s hidrofobnim nevtralnim (eucerin) mazilom za preprečevanje bolečin in poškodb pri menjavi oblog. Mazilo  preprečuje sprijemanje z rano. 7,5x7,5 cm, a50</t>
  </si>
  <si>
    <t>Mrežica za pritrditev obvezilnega materiala, izdelana iz mešanice poliamida in poliuretana, brez lateksa, dolžina 25 m, št. 1</t>
  </si>
  <si>
    <t>Mrežica za pritrditev obvezilnega materiala, izdelana iz mešanice poliamida in poliuretana, brez lateksa, dolžina 25 m, št. 3</t>
  </si>
  <si>
    <t>Mrežica za pritrditev obvezilnega materiala, izdelana iz mešanice poliamida in poliuretana, brez lateksa, dolžina 25 m, št. 4</t>
  </si>
  <si>
    <t>Mrežica za pritrditev obvezilnega materiala, izdelana iz mešanice poliamida in poliuretana, brez lateksa, dolžina 25 m, št. 5</t>
  </si>
  <si>
    <t>Mrežica za pritrditev obvezilnega materiala, izdelana iz mešanice poliamida in poliuretana, brez lateksa, dolžina 25 m, št. 6</t>
  </si>
  <si>
    <t>Mrežica za pritrditev obvezilnega materiala, izdelana iz mešanice poliamida in poliuretana, brez lateksa, dolžina 25 m, št. 7</t>
  </si>
  <si>
    <t>Nelepljiva sterilna vazelinska mrežica iz monofilamentnih viskoznih vlaken, impregniranih z 10% raztopino povidon jodida, 9,5 x 9,5 cm, a25</t>
  </si>
  <si>
    <t>Nelepljiva kontaktna mrežica iz redko tkane bombažne tkanine, impregnirana z belim vazelinom, ki se ne spere tudi pri močnem izločanju iz rane, 10 x 10 cm, a10</t>
  </si>
  <si>
    <t>Nelepljiva kontaktna mrežica iz redko tkane bombažne tkanine, impregnirana z belim vazelinom, ki se ne spere tudi pri močnem izločanju iz rane, 10 x 20 cm, a10</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</si>
  <si>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Dimenzija 10 x 10 cm, a10.</t>
  </si>
  <si>
    <t>Poliuretanska perforirana pena z mehkim silikonom brez lepilnega roba, na površini je poliuretanski polprepusten film, ki prepušča zrak in vodne hlape, izločkov pa ne, vel. 12,5 x 12,5 , a5.</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</si>
  <si>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več kot klasična Polymem obloga. Dimenzija 20 cm x 20 cm, a5.</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</si>
  <si>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Dimenzija 1 cm x 35 cm, a6.</t>
  </si>
  <si>
    <t>Obloga iz Ca alginata prepojena s 100% medicinskim medom, za zdravljenje različnih ran v različnih fazah celjenja. omogoča vlažno celjenje ran, potrebuje sekundarno oblogo, deluje antibakterijsko in antioksidativno. dimenzija 10x10cm, a10.</t>
  </si>
  <si>
    <t>Obloga iz Ca alginata prepojena s 100% medicinskim medom, za zdravljenje različnih ran v različnih fazah celjenja. omogoča vlažno celjenje ran, potrebuje sekundarno oblogo, deluje antibakterijsko in antioksidativno. dimenzija 5x5cm, a10.</t>
  </si>
  <si>
    <t>Sterilna antibakterijska vpojna obloga za rane iz aktivnega oglja in srebra, čisti okužene rane z   možnostjo okužbe, za rane z  neprijetnim vonjem, namenjena za oskrbo kroničnih ran, razjed zaradi pritiska, 10 x 10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</si>
  <si>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</si>
  <si>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</si>
  <si>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30 cm, a10.</t>
  </si>
  <si>
    <t>Povoj cinkov varolast plus 10 cm x 10 m, a1.</t>
  </si>
  <si>
    <t>Atravmatska zaščitna mrežica za rane, inertna, ne vsebuje maščobnih komponent, zmanjšuje bolečine in se lahko odstranjuje, iz polietilena  posebej nizke gostote in posebne  tridimenzionalne strukture, izloček lahko potuje le v eno smer, 20 x 10  cm, a10</t>
  </si>
  <si>
    <t>Atravmatska zaščitna mrežica za rane, inertna, ne vsebuje maščobnih komponent, zmanjšuje bolečine in se lahko odstranjuje, iz polietilena  posebej nizke gostote in posebne  tridimenzionalne strukture, izloček lahko potuje le v eno smer, 20 x 20  cm, a10</t>
  </si>
  <si>
    <t>Obliž za pritrditev vseh standardnih otroških kanil, primeren za periferni venski dostop (PVC), ki omogoča nadzor mesta vstavitve. Netkan, lepljiv okvirček iz poliestra, in spodnjim delom s konusnim, 13mm dolgim, izrezom, na katerega je laminizirano pregledno okence v obliki medvedka iz filma s točkovno nanešenim poliakrilatnim lepilom. dodatna zareza za pomoč za vstavljanje. lepljiva stran je prekrita z dvema silikonskima papirjema. Na drugi strani obliža je dodatni netkani lepljivi del s 13mm konusno dolgo zarezo, opremljen s silikonskim papirjem za lažje nameščanje in zagotavlja popolno zaščito. dodatna podložna, sterilna, netkana blazinica kanile iz poliestra, je prevlečena s poliuretansko folijo. Je nepropusten za tekočine, visoko prepusten za vodno paro, odporen na mikrobe in bakterije, rentgensko pregleden, ne vsebuje lateksa. Dimenzije 4,3cm x 5cm, a100.</t>
  </si>
  <si>
    <t>Sterilni obliž za pričvrstitev  intravenozne kanile iz  samolepilnega, mehkega, netkanega   materiala z vpojno blazinico, 6 x 8 cm, a50</t>
  </si>
  <si>
    <t>Poliuretanska obloga za različne vrste akutnih in kroničnih ran glede na obliko, količino izločka ter nahajanje rane, kot npr. Allevyn thin 10x10, a10</t>
  </si>
  <si>
    <t>Sterilna obloga za rane iz mikanih in obšitih vlaken, sestavljenih iz 60% karboksimetil celuloze in 40% celuloznih vlaken, ki vsebujejo vsaj 1% poli-(n-vinilpirolidona) vlaken iz nanodelcev srebra z osnovno težo 160 g/m2. obloga vpija vertikalno in podpira autolitično čiščenje rane. 15 x 15 cm, a5</t>
  </si>
  <si>
    <t>Alginatne obloge iz kombinacije 85% kalcijevega alginata in 15% hidrokoloida, ki zagotavlja vertikalno vpojnost izločka: zagotavlja dolgo namestitev in udobnost pacienta, preprečuje zatekanje izločka in maceracijo, 15 x 15cm,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</si>
  <si>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</si>
  <si>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20x20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</si>
  <si>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 a10</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</si>
  <si>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15x15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</si>
  <si>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20x20 cm, a5</t>
  </si>
  <si>
    <t>Tanka prozorna hidrokoloidna obloga  z lepljivim robom, prevlečena s polprepustnim filmom in z vgrajenim sistemom spreminjanja barv, ki označuje čas za zamenjavo obloge,  15x15 cm, a5</t>
  </si>
  <si>
    <t>Tanka prozorna hidrokoloidna obloga  z lepljivim robom, prevlečena s polprepustnim filmom in z vgrajenim sistemom spreminjanja barv, ki označuje čas za zamenjavo obloge,  15x20 cm, a5</t>
  </si>
  <si>
    <t>Netkana obloga bombažno/akrilne sestave s hidrofobno zgonjo poliestrsko stično plastjo za oskrbo kirurških ran, odrgnin ,opeklin, zgornja stična perforirana plast preprečuje spijemanje z rano, sterilno pakirana, 20 x 10 cm, a100.</t>
  </si>
  <si>
    <t>Visoko vpojna primarno-sekundarna oz. sekundarna obloga s hidrofilno polimerno membrano, ki ima v svojem matriksu vezane aktivne učinkovine: površinsko aktivno snov (f68), vlažilno snov (glicerol) in visoko vpojno snov (kopolimer škroba), prekrito s tankim, polprepustnim, prosojnim poliuretanskim filmom. 20x20 cm, a5</t>
  </si>
  <si>
    <t>Primarno-sekundarna oz. sekundarna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prekrita s tankim, polprepustnim, prosojnim poliuretanskim filmom; vpija izloček v količini do 10x lastne teže obloge, z rano se ne sprime, na njej lahko ostane do 7 dni. 10,8x10,8 cm, a15.</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</si>
  <si>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vpojnost,možno apliciranje na rano za 4 ali več dni, vel. 30x20cm, a10</t>
  </si>
  <si>
    <t>PU pena posebne strukture, ki omogoča izjemno vpijanje in hkrati zadrževanje izločka v oblogi. pena mora omogočati rezanje, na vrhnji strani  prevlečena s polprepustnim u filmom, nelepljiva in brez lepljivega roba, 20x20 cm, a5</t>
  </si>
  <si>
    <t>Povoj mul elastični iz mešanice viskoze, poliestra, bombaža, 110-120% raztegljiv, mehak, zračen, možnost sterilizacije, dolžine 4 m. Vsak povoj posebej zapakiran v polipropilensko folijo, dimenzija 8cm x 4m, a20</t>
  </si>
  <si>
    <t>Dolgoelastični kompresijski povoj, tkan iz 85% bombaža, s 130% raztegljivostjo, za zdravljenje   venskih obolenj, moč kompresije ohranjajo dva meseca, 10cm x 10m, a2</t>
  </si>
  <si>
    <t>Kompresa trebušna iz gaze 4 slojna s kontrastno nitko za zaustavljanje krvavitev in zaščito tkiv med operacijo, nesterilne. dimenzija: 285 x 20 cm, a60</t>
  </si>
  <si>
    <t>Trebušna kompresa iz gaze (set) 4 slojna za zaustavljanje krvavitve in zaščito tkiv med operacijo, nesterilne. Dimenzija 45x 45 cm, a2/12</t>
  </si>
  <si>
    <t>Vpojna obloga za rane z obilnim izločanjem, jedro iz 100% beljene bombažne vate, ovojnina iz beljene gaze, nesterilna, dim. 45 x 15, a50</t>
  </si>
  <si>
    <t>Vpojna obloga za rane z obilnim izločanjem, jedro iz 100% beljene bombažne vate, ovojnina iz beljene gaze, nesterilna, dim. 50 x 30, a25</t>
  </si>
  <si>
    <t>Kontaktna poliestrna mrežica v kombinaciji z medicinskim medom za zaščito dna rane kot sekundarna obloga, 10 x 10 cm, a10</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</si>
  <si>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10 cm x 20 cm; set a1 kos, a30</t>
  </si>
  <si>
    <t>Vatiranci iz netkane vlaknovine, večslojni, visokovpojni, s tekočinsko zaporo, sterilni;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10 cm x 10 cm; set a1 kos, a60 kos</t>
  </si>
  <si>
    <t>Vatiranec netkani z vpojnim jedrom in tekočinsko zaporo, 15 x 20 cm, sterilen, posamično pakiran, a30</t>
  </si>
  <si>
    <t>Vatiranec netkani z vpojnim jedrom in tekočinsko zaporo, 15 x 25 cm, sterilen, posamično pakiran, a30</t>
  </si>
  <si>
    <t>Vatiranec netkani z vpojnim jedrom in tekočinsko zaporo, 20 x 40 cm, sterilen, posamično pakiran, a25</t>
  </si>
  <si>
    <t>Ocenjena dvoletna količina v EM</t>
  </si>
  <si>
    <t>Brezalkoholni robčki v refilu za hitro  razkuževanje in čiščenje alkoholno občutljivih medicinskih pripomočkov, predmetov in površin na osnovi didecil dimetil amonijevega klorida  (0,45%), dimenzije robčka cca. 22 × 13 cm, dokazana učinkovitost po en 13727, EN 13624, EN 14348, EN 14476, testiranja na viruse (Noro,  HIV, HBV, HCV, Poliovirus, Rotavirus, Adenovirus, Vaccinia virus, SV40; BVDV). a240</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</si>
  <si>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Izdelek ne sme sušiti rok, dražiti dihal in ne smrdeti. Izdelek mora imeti opravljen evaluacijski protokol WHO-ja o prenašanju in sprejemljivosti razkužila za roke na rokah zdravstvenih delavcih v praksi. Embalaža: plastenka 500ml skladna z  dozatorjem za 500ml plastenko (1 aktivacija je 1 ml ali 2 ml)</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</si>
  <si>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18G oz. 1,3x45mm, min. pretok 103ml/min, a50.</t>
  </si>
  <si>
    <t>Brizga za prebrizgavanje katetra 50 ml z nastavkom, a100</t>
  </si>
  <si>
    <t>Elektroda za EKG na peni, pravokotne oblike, lahko se uporabljajo 3 dni, 3,3 x 4 cm,  diaforetične, a50</t>
  </si>
  <si>
    <t>Fiksator za tubus 8,5-10 ali enakovredno endofix oral II</t>
  </si>
  <si>
    <t>Fiksator za tubus 6,5-8,5 ali enakovredno endofix oral II</t>
  </si>
  <si>
    <t>Elektroda za EKG za otroke na C33 mediporju, fi 4,4 cm, kot npr. Skintact, a50</t>
  </si>
  <si>
    <t>Fiksator za et tubus za odrasle in otroke, integrirana zaščita pred ugrizom, vodilo za uvajanje traku, prilagajanje obsega, sterilen, za  enkratno uporabo.</t>
  </si>
  <si>
    <t>Intrauterin vložek za kontracepcijo, polietilen, pomešan z barijevim sulfatom za vidnost na rentgenu, dolžina plastičnega dela 32 mm, širina prečnega kraka 28 mm, bakrena žica najvišje čistosti (99,9%), z dvema bakrenima tulcema na prečnem kraku, površina bakra 300 mm²</t>
  </si>
  <si>
    <t>Intrauterin vložek za kontracepcijo, polietilen, pomešan z barijevim sulfatom za vidnost na rentgenu, dolžina plastičnega dela 32 mm, širina prečnega kraka 28 mm, bakrena žica najvišje čistosti (99,9%), z dvema bakrenima tulcema na prečnem kraku, površina bakra 380 mm²</t>
  </si>
  <si>
    <t>1 L</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</si>
  <si>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a50</t>
  </si>
  <si>
    <t>Infuzijski sistem je namenjen dajanju infuzijski raztopin s pritiskom ali gravitacijo, skladno s standardom ISO 8536-8. Imeti mora  transparentno komoro in iglo. Vsebuje transparentno mikrogladko iglo, 15 mikronski filter za tekočine, natančen stišček, fleksibilno cev, natavek luer lock. Vsebuje pokrovček za prezračevanje s hidrofobnim bakterijskim filtrom. Pakiranje izdeleka ne sme vsebovati  PVC-ja. Dolžina sistema je 180 cm, a100</t>
  </si>
  <si>
    <t>Paket kemičnih testov za nadzor penetracije pare tip 2 (delovanje vakuumske črpalke in kakovost vode) - bowie &amp; dick test, v skladu z iso 11140-4. celoten testni paket, ki je sestavljen iz laminiranega kemičnega indikatorja, pakiranega med trdo škatlo za težko prodiranje hlapov, reagira tako, da spremeni barvo iz rdeče v vijolično. na zunanji embalaži kemični indikator izpostavljenosti postopku sterilizacije tipa 1. potrjeno s strani bsi kitemark. dimenzije 125 x 125 mm, a20.</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</si>
  <si>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 a100</t>
  </si>
  <si>
    <t>Avtomatski intraosalni sterilni sistem, ki omogoča hitro, varno in enostavno vzpostavitev venske poti preko kosti in kostnega mozga, z  vgrajenim fiksatorjem, za odrasle, 15G</t>
  </si>
  <si>
    <t>Avtomatski intraosalni sterilni sistem, ki omogoča hitro, varno in enostavno vzpostavitev venske poti preko kosti in kostnega mozga, z  vgrajenim fiksatorjem, za otroke, 18G.</t>
  </si>
  <si>
    <t>Kanila nosna za kisik za odrasle brez DEHP</t>
  </si>
  <si>
    <t>Kanila nosna za kisik s priključno cevjo dolžine 160 cm, zanka z nosnima kanilama do 80 cm, brez DEHP, za odrasle, a100</t>
  </si>
  <si>
    <t>Kapa bareta netkana zelena 61 cm ± 2cm, gramatura 10 g/m2. MD razred I - uredba (EU) 2017/745, a100</t>
  </si>
  <si>
    <t>Kateter aspiracijski CH 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</si>
  <si>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8,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</si>
  <si>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14,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</si>
  <si>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14,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</si>
  <si>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Ženski urinski nelaton kateter za intermitentno kateterizacijo, pripravljen za takojšnjo uporabo, ne zahteva aktivacije z vodo ali uporabe dodatnega gela. Posamično pakiran, sterilni kateter iz poliuretana, prevlečen s hidrofilnim slojem, v fiziološki raztopini, brez PVC-ja in ftalatov, za enkratno uporabo. Dolžina 20 cm, a30</t>
  </si>
  <si>
    <t>Klešče za pobiranje manjših kožnih sponk za 1x uporabo, a6</t>
  </si>
  <si>
    <t xml:space="preserve">Mini klistir za takojšnjo uporabo, velikost 135 ml. Uporaba: rektalna konstipacija. Priprave za  proktoskopijo. Praznjenje črevesja pred operacijami, porodom in ginekološkimi posegi. 100 ml raztopine vsebuje: mononatrijev fosfat 2 h2o 16,0 g, dinatrijev fosfat 2 h2o 2,98g, natrijev benzoat 0,12 g in prečiščena voda. </t>
  </si>
  <si>
    <t>Kompresa bela, izdelane iz platna gramature 180 gr/m2, 90 x 100cm, nesterilna</t>
  </si>
  <si>
    <t>Kompresa zelena, izdelane iz platna gramature 180 gr/m2, 90 x 100cm, nesterilna</t>
  </si>
  <si>
    <t>Neutron, brezigelni konk. za ohranjanje prehodnosti centralnega venskega kanala, a100</t>
  </si>
  <si>
    <t>Lij za otoskop Heine Beta 100, a50</t>
  </si>
  <si>
    <t>Lopatica za jezik iz brezovega lesa, gladko brušena, konci gladko zaokroženi, dolžina 15 cm, širina 17 mm, nesterilna, a100</t>
  </si>
  <si>
    <t>Razpršilec za zdravila z aerosol masko za odrasle s posodico za zdravila kapacitete 6 ml. za inhalacije, s priključno cevjo dolžine 2,1 m, maske ne vsebujejo DEHP-ja</t>
  </si>
  <si>
    <t>Maska za kisik za odrasle, komplet vsebuje cev za priključitev na kisik dolžine vsaj 1,8 m, maska vsebuje indikator dihanja, a20</t>
  </si>
  <si>
    <t>MeMembrana z obr. in olivo za stetoskop Littman Classic III, Cardiology IV</t>
  </si>
  <si>
    <t>Obliž za pritrditev nasogastrične sonde, prilagodljiv, dobra lepljivost, velikost l, a150</t>
  </si>
  <si>
    <t>250</t>
  </si>
  <si>
    <t>Silikonsko vodilo za endotrahealne tubuse za odrasle (6-11mm)</t>
  </si>
  <si>
    <t>Sterilna voda za izpiranje, po 500 ml, Aqua B Braun ali enakovredno</t>
  </si>
  <si>
    <t>Vrečka za sterilizacijo, samolepilna, papir-folija iz visoko kakovostnega medicinskega papirja iz čiste celuloze ter 9 slojnega bopet/PP filma 12/40 micr. Gramatura: 70 gr/m2, dimenzije: 13 x 27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</si>
  <si>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Skalpel za 1x uporabo z držalom št. 10, sterilen, a10</t>
  </si>
  <si>
    <t>Skalpel za 1x uporabo z držalom št. 11, sterilen, a10</t>
  </si>
  <si>
    <t>Skalpel za 1x uporabo z držalom št. 12, sterilen,  a10</t>
  </si>
  <si>
    <t>Skalpel za 1x uporabo z držalom št. 15, sterilen, a10</t>
  </si>
  <si>
    <r>
      <rPr>
        <b/>
        <sz val="10"/>
        <rFont val="Calibri"/>
        <family val="2"/>
        <charset val="238"/>
        <scheme val="minor"/>
      </rPr>
      <t xml:space="preserve">Opomba 2: </t>
    </r>
    <r>
      <rPr>
        <sz val="10"/>
        <rFont val="Calibri"/>
        <family val="2"/>
        <charset val="238"/>
        <scheme val="minor"/>
      </rPr>
      <t xml:space="preserve">
Pri artiklu »</t>
    </r>
    <r>
      <rPr>
        <i/>
        <sz val="10"/>
        <rFont val="Calibri"/>
        <family val="2"/>
        <charset val="238"/>
        <scheme val="minor"/>
      </rPr>
      <t>Vrečka za sterilizacijo</t>
    </r>
    <r>
      <rPr>
        <sz val="10"/>
        <rFont val="Calibri"/>
        <family val="2"/>
        <charset val="238"/>
        <scheme val="minor"/>
      </rPr>
      <t>, pod zaporednimi številkami 212 - 215, je naročnik razpisal 4 različne dimenzije. Ponujene dimenzije, ne smejo od razpisanih odstopati + - 1 cm.</t>
    </r>
  </si>
  <si>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e nepropusten za tekočine, visoko prepusten za vodno paro, odporen na mikrobe in bakterije, rentgensko pregleden, ne vsebuje lateksa. Dimenzije 6cm x 7,5-8cm, a50</t>
  </si>
  <si>
    <t>Obliž sterilen, prozoren (vidno vbodno mesto) polprepusten poliuretanski obliž, ki ne prepušča umazanije in bakterij, samolepilen, hipoalergeno lepilo, za pritrjevanje I.V. katetrov in kanil, dim. 7cm x 9cm, a50</t>
  </si>
  <si>
    <t>Hidrokoloidna obloga brez lepilnega roba s poliuretanskim nosilcem in hidrokoloidne plasti v sestavi - carboxymethyl celuloze, polyisobutylena, paraffina, stiren isoprena,stiren copolymer, smol, antiooksidantov, sorbitan ekstra 10x10 cm, a10.</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</si>
  <si>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brez lepljivega roba, velikost 10 x10 cm, sterilna, a10.</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</si>
  <si>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brez lepljivega roba, velikost 20 x20 cm, sterilna, a10.</t>
  </si>
  <si>
    <t>PU pena posebne strukture, ki omogoča izjemno vpijanje in hkrati zadrževanje izločka v oblogi. pena mora omogočati rezanje, na vrhnji strani  prevlečena s polprepustnim u filmom, nelepljiva in brez lepljivega roba, 20x20 cm, a10</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</si>
  <si>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10x10 cm, a15</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</si>
  <si>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dim. 10x10cm, a10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</si>
  <si>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vel. 20x10cm, a10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</si>
  <si>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vel. 20x20cm, a10</t>
  </si>
  <si>
    <t>Tamponada z aktivnim ogljem in srebrom. Zahtevana vsebnost Ag min. 33 µg ag/cm2. Oblogo sestavlja netkan poliester/polietilen ovoj, ki vsebuje jedro z vlakni aktivnega oglja impregniranega s srebrom. 6,5x10 cm, a10.</t>
  </si>
  <si>
    <t>Medicinski med v tubi, 100% medicinski kostanjev med, sterilen, tuba 50g, posamično pakiranje</t>
  </si>
  <si>
    <t>Poliuretanska pena namenjena za celjenje ran z zmernim do šibkim izločkom, v katerih prevladuje proces proliferacije in obramba pred  bakterijami, prepojena z naravnim  nerazredčenim medicinskim kostanjevim medom, ki zaradi osmotskega delovanja spodbuja čiščenje rane, omogoča vlažno  celjenje, deluje antimikrobno in protivnetno, zmanjšuje neprijeten vonj, spodbuja nastajanje novega tkiva, pospešuje zapiranje rane, celjenje z manj brazgotinami, mora omogočati enostavno rezanje na manjše dimenzije, velikost 10 x 10 cm</t>
  </si>
  <si>
    <t>Pripravljena pena mora biti na osnovi 1 g vodikovega peroksida na 100 g sredstva. Za hitro in učinkovito razkuževanje in čiščenje medicinskih pripomočkov, predmetov in manjših površin, ki so občutljive na alkohol in aerosole. Dokazana mora biti učinkovitost po EN 13727, EN 13624, EN 14348, EN 14476 (virucid, adeno/noro). Imeti mora testiranja na kompatibilnost materialov. Izdelek mora biti med. pripomoček in biocid. Pakiranje: plastenka 750 ml z integrirano penilko.</t>
  </si>
  <si>
    <t>Izdelek za razkuževanje in čiščenje  kirurških inštrumentov, predmetov in površin na osnovi peroksiocetne kisline. Izdelek mora biti v obliki  granulata oz. praška. Ima baktericiden, viruciden in fungiciden učinek. Aktivna učinkovina peroksiocetna kislina mora imeti  visoko učinkovitost, nizko toksičnost, biološko razgradljivost in skladnost z materiali (razen medenine in bakra). Dokazana učinkovitost po EN 13727, EN 13624, EN 14561 in EN 14562;  virološka testiranja po rki (2005) –  virusi z ovojnico, adeno, polio, rota, SV40. VAH certifikat;  testiranja na kompatibilnost materialov; ekološka in toksikološka ocena. embalaža: vedro 2kg z dozirno posodo.</t>
  </si>
  <si>
    <t xml:space="preserve">Pripravljena alkoholna raztopina za higiensko in kirurško razkuževanje rok. sestava: več kot 79,5 g  2-propanol, 1 -2 g fenoksietanola, glicerin ter α-bisabolol iz kamilice. učinkovitost mora biti dokazana z EN 1500, EN 12791, EN 13727, EN 13624, EN 14476 (noro, rota in adeno virus) ter z EN 14348. Ima vah certifikat. Embalaža: plastenka 500ml, skladna z dozatorjem 500ml plastenko (1 aktivacija je 1ml ali 2 ml) in prirejena za uporabo v milniku dermados. </t>
  </si>
  <si>
    <t>Rokavice, kirurške, iz lateksa, nepudrane, sterilne. Debelina: prst  0,21+ - 0,02 mm, dlan 0,19 + - 0,02 mm, zapestje 0,18 + - 0,02 mm.  Dolžina min. 295 mm. AQL 0,65. MDD 93/42/EEC - razred IIa, EN  455-1, 2, 3, 4, PPE (EU) 2016/425  kat. III  EN374-1-Type B, EN374-4, EN 374-5, EN420. Pakiranje 50 par/sc. Velikost 6.0.</t>
  </si>
  <si>
    <t>Rokavice, kirurške, iz lateksa, nepudrane, sterilne. Debelina: prst  0,21+- 0,02 mm, dlan 0,19 +- 0,02 mm, zapestje 0,18 +- 0,02 mm.  Dolžina min. 295 mm. AQL 0,65. MDD 93/42/EEC - razred IIa, EN 455-1, 2, 3, 4, PPE (EU) 2016/425  kat. III EN374-1-Type B, EN374-4, EN 374-5, EN420. Pakiranje 50  par/sc. Velikost 7.0.</t>
  </si>
  <si>
    <t>Rokavice, kirurške, iz lateksa, nepudrane, sterilne. Debelina: prst  0,21+ - 0,02 mm, dlan 0,19 + - 0,02 mm, zapestje 0,18 + - 0,02 mm.  Dolžina min. 295 mm. AQL 0,65. MDD 93/42/EEC - razred IIa, EN  455-1, 2, 3, 4, PPE (EU) 2016/425  kat. III EN374-1-Type B, EN374-4, EN 374-5, EN420. Pakiranje 50 par/sc. Velikost 6.5.</t>
  </si>
  <si>
    <t>Rokavice, kirurške, iz lateksa, nepudrane, sterilne. Debelina: prst  0,21 + - 0,02 mm, dlan 0,19 + -  0,02 mm, zapestje 0,18 + - 0,02  mm. Dolžina min. 295 mm. AQL 0,65. MDD 93/42/EEC - razred IIa, EN 455-1, 2, 3, 4, PPE (EU) 2016/425  kat. III EN374-1-Type B, EN374-4,  EN 374-5, EN420. Pakiranje 50 par/sc. Velikost 7.5.</t>
  </si>
  <si>
    <t>Rokavice, kirurške, iz lateksa, nepudrane, sterilne. Debelina: prst  0,21+- 0,02 mm, dlan 0,19 +- 0,02 mm, zapestje 0,18 +- 0,02 mm.  Dolžina min. 295 mm. AQL 0,65. MDD 93/42/EEC - razred IIa, EN 455-1, 2, 3, 4, PPE (EU) 2016/425  kat. III EN374-1-Type B, EN374-4, EN 374-5, EN420. Pakiranje 50 par/sc. Velikost 8.0.</t>
  </si>
  <si>
    <r>
      <rPr>
        <b/>
        <sz val="10"/>
        <rFont val="Calibri"/>
        <family val="2"/>
        <charset val="238"/>
        <scheme val="minor"/>
      </rPr>
      <t>Opomba 1:</t>
    </r>
    <r>
      <rPr>
        <sz val="10"/>
        <rFont val="Calibri"/>
        <family val="2"/>
        <charset val="238"/>
        <scheme val="minor"/>
      </rPr>
      <t xml:space="preserve">
Na zahtevo naročnika bo ponudnik moral v roku 3 delovnih dni po pozivu predložiti vse zahtevane vzorce, prospekte, certifikate in originalno tehnično dokumentacijo proizvajalca. Ponudnik se z oddajo ponudbe strinja, da ga bo naročnik v primeru, da vsega zahtevanega ne bo predložil v roku v celoti, izločil iz nadaljnjega ocenjevanja in da ga lahko naročnik izloči iz ocenjevanja, če ni v prvi dopolnitvi predložil vseh zahtevanih dokazil in vzorcev in da ga naročnik ni dolžan ponovno pozivati k predložitvi manjkajočih dokazil. Ponudnik mora v času preverjanja ponudb zagotoviti vzorce in sicer na sledeč način: Vsi vzorci bodo predloženi v originalni embalaži in s priloženo dokumentacijo proizvajalca, iz katere bo razvidna kvalitetna ustreznost glede na zahteve naročnika. Dokumentacija mora biti berljiva in predložena v angleškem ali nemškem jeziku. Na zahtevo naročnika bo ponudnik zagotovil laični slovenski prevod. Vsi ponujeni artikli morajo imeti CE certifikat in ustrezna dovoljenja za promet v EU. Naročnik bo opredelil potrebno količino vzorcev v pozivu, pri čemer je obseg vzorcev v izključni pristojnosti naročnika. Ponudnik mora v polji "Proizvajalec" in "Kat. št. proizvajalca" vnesti naziv proizvajalca in točno kataloško številko. Naročnik bo v primeru nepoznavanja izdelka od ponudnika zahteval dokumentacijo, ki bo morala vsebovati identično kataloško številko in naziv proizvajalca, kot bosta navedena v obrazcu predračuna. V primeru, da posamezni ponudnik ne bo vnesel kat. številke in naziva proizvajalca, bo naročnik takšno ponudbo izločil in ne bo pozival ponudnika k dopolnitvi, saj bi šlo v tem primeru za naknadno spremembo ponudbe. Naročnik opozarja, da v kolikor posamezen artikel ali kataloška številka artikla, ki je identifikator artikla, ne bo naveden v ponudbenem predračunu ali pa zanj ne bo podana cena ali naziv proizvajalca, bo naročnik štel, da blago pod to postavko ni ponujeno. Prazen prostor pri ceni ali kakršen koli znak, ki ni število, pomeni, da blago ni ponujeno.</t>
    </r>
  </si>
  <si>
    <t>Zamašek za dezinfekcijo in zaščito brezigelnega konekta z Luer Lock navojem. Vsebuje 70% izopropilni alkohol, ki dokazano s študijami zmanjšuje incidenco okužb centralnih venskih katetrov (vsaj na Staphylococcus aureus, Staphylococcus epidermidis, Escherichia coli, Pseudomonas aeruginosa, Acinetobacter baumannii, Candido glabrata in Candido albicans). Zaščita pred kontaminacijo mora trajati do 7 dni. Zamašek ima navoj, ki se dobro prilagodi, objame in dezinficira stično površino in vrhnji del ter navoj brezigelnega konekta. Omogočati mora le uporabo LuerLock, ki edina zagotavlja, da se zamašek ne more spontano sneti z brezigelnega konekta. Po odstranitvi ni potrebno dodatno razkuževanje brezigelnega konekta. Mora biti sterilen in za 1 x uporabo. Na vsakem psameznem zamašku mora biti označen namen uporabe, CE, LOT, rok uporabe, oznaka materiala za enkratno uporabo in oznaka sterilno. Trgovskemu pakiranju morajo biti priložena navodila za uporabo, a300.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</si>
  <si>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a100, velikost XS.</t>
  </si>
  <si>
    <t>Rokavice zaščitne, iz lateksa, nepudrane, dolžina rokavic 255 mm. Debelina materiala +-0,03mm: sredinec 0,19 mm, dlan 0,16 mm, zapestje 0,10 mm, MDR (EU) 2017/745 razred I, EN455-1,2,3,4; PPE (EU) 2016/425 kategorija III, ISO 374-1:2016 -Type B (K, P&amp;T), EN374-2:2019, EN 16523-1:2015+A1:2018, ISO 374-4:2019, ISO 374-5:2016, ISO 21420:2020, AQL 0.65 (EN 455-1 in EN 374-2, ISO 2859-1:1999), test nepropustnosti na viruse ISO 16604:2004 B in ISO 374-5:2016. Mehanske lastnosti: Sila pri pretrganju pred staranjem 10 N, skrajni raztezek ≥ 700 %, po staranju 8 N, skrajni raztezek ≥ 500 %. Odsotnost pudra skladno z ISO 21171:2006.  Biokompatibilnost in senzitizacija po ISO 10993-10. Brez tiazolov in tiuramov. Zagotovljena kakovost: ISO 9001, ISO 13485, ISO 14001, a100, velikost M.</t>
  </si>
  <si>
    <t>Rokavice, pregledne, nitrilne, sivo obarvane. Enojna debelina sredinec: 0,11 mm, dlan: 0,08 mm, zapestje: 0,07 mm, dolžina 310mm. AQL 1.0. Registrirane kot medicinski pripomoček razreda I v skladu z Direktivo o medicinskih pripomočkih MDD 93/42/EEC, standardi EN455-1,2,3,4; PPE reg. (EC) 2016/425 kat. III., standardi EN ISO 374-1, EN 374-2,4, EN16523-1 Type C, EN ISO 374-5, ISO 16604:2004, ASTM  F739, EN420. Test neprepustnosti na viruse ASTM F1671-13 (phi-x174). Test za stik s hrano 1935/2004 in 10/2011.Test na citostatike skladno z ASTM D6978. Mehanske lastnosti: pred staranjem: natezna sila pri pretrganju 10N, po staranju: natezna sila pri pretrganju 9N, a100, velikost L.</t>
  </si>
  <si>
    <t>Rokavice, pregledne, nitrilne, sivo obarvane. Enojna debelina sredinec: 0,11 mm, dlan: 0,08 mm, zapestje: 0,07 mm, dolžina 310mm. AQL 1.0. Registrirane kot medicinski pripomoček razreda I v skladu z Direktivo o medicinskih pripomočkih MDD 93/42/EEC, standardi EN455-1,2,3,4; PPE reg. (EC) 2016/425 kat. III., standardi EN ISO 374-1, EN 374-2,4, EN16523-1 Type C, EN ISO 374-5, ISO 16604:2004, ASTM  F739, EN420. Test neprepustnosti na viruse ASTM F1671-13 (phi-x174). Test za stik s hrano 1935/2004 in 10/2011.Test na citostatike skladno z ASTM D6978. Mehanske lastnosti: pred staranjem: natezna sila pri pretrganju 10N, po staranju: natezna sila pri pretrganju 9N, a100,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</si>
  <si>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a200, velikost XS.</t>
  </si>
  <si>
    <t>Rokavice zaščitne, iz mehkega nitrila, zelene, notranja plast bela, hrapave konice prstov, dolžina rokavic min 250 mm. Debelina materiala +-0,03mm: sredinec 0,17 mm, dlan 0,10 mm, zapestje 0,08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Izdelane skladno z ISO 9001 in 13485, a150, velikost L.</t>
  </si>
  <si>
    <t>Rokavice zaščitne, iz mehkega nitrila, zelene, notranja plast bela, hrapave konice prstov, dolžina rokavic min 250 mm. Debelina materiala +-0,03mm: sredinec 0,17 mm, dlan 0,10 mm, zapestje 0,08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Izdelane skladno z ISO 9001 in 13485, a150, velikost M.</t>
  </si>
  <si>
    <t>Rokavice zaščitne, iz lateksa, nepudrane, dolžina rokavic 255 mm. Debelina materiala +-0,03mm: sredinec 0,19 mm, dlan 0,16 mm, zapestje 0,10 mm, MDR (EU) 2017/745 razred I, EN455-1,2,3,4; PPE (EU) 2016/425 kategorija III, ISO 374-1:2016 -Type B (K, P&amp;T), EN374-2:2019, EN 16523-1:2015+A1:2018, ISO 374-4:2019, ISO 374-5:2016, ISO 21420:2020, AQL 0.65 (EN 455-1 in EN 374-2, ISO 2859-1:1999), test nepropustnosti na viruse ISO 16604:2004 B in ISO 374-5:2016.  Mehanske lastnosti: Sila pri pretrganju pred staranjem 10 N, skrajni raztezek ≥ 700 %, po staranju 8 N, skrajni raztezek ≥ 500 %. Odsotnost pudra skladno z ISO 21171:2006.  Biokompatibilnost in senzitizacija po ISO 10993-10. Brez tiazolov in tiuramov. Zagotovljena kakovost: ISO 9001, ISO 13485, ISO 14001, a100,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</si>
  <si>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a100,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</si>
  <si>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a100,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</si>
  <si>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a100, velikost L.</t>
  </si>
  <si>
    <t>Filter viralno bakteriološki, volumen največ 66 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</si>
  <si>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</si>
  <si>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Hidroaktivni gel z dodatkom kalcijevega alginata in cmc, brez glikola, ki nežno in učinkovito rehidrira nekrotično tkivo in fibrinske obloge. Ima avtolitični učinek, pospešuje granulacijo in epitelizacijo in je   bakteriostatik, sterilen in posamično pakiran v dozi z aplikatorjem za lažje nanašanje v rano, 25g</t>
  </si>
  <si>
    <t xml:space="preserve">Krpica za enkratno uporabo, iz netkanega materiala, bele barve, primerna za umivanje celega telesa in obraza. Ne sme dražiti kože in sluznic. krpa naj bo mehka, vpojna in odporna na trganje tudi v mokrem stanju. Gramatura materiala 50g/m2 (+/- 10). Delež viskoznih vlaken 60-70%, delež ostalih vlaken 30-40%. embalaža z nakazanim delom za odpiranje (odpiranje po perforaciji), ki omogoča enostavno izvlačenje samo ene krpe. Velikost: 30 x 30 cm (+/- 3 cm), a50. </t>
  </si>
  <si>
    <t>Lancete prick za alergološko testiranje, nerjaveče jeklo, posamično pakiranje, sterilne, a200.</t>
  </si>
  <si>
    <t>Prozorni razkuževalnik za čiščenje in dezinfekcijo inštrumentov iz akrilnega oziroma pleksi stekla, iz treh delov: kad, cedilo in pokrov. dimenzije 300 x 150 x 100 mm; volumen 2 L</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</si>
  <si>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izdelek mora biti primeren tudi za osebe po terapijah kože z obsevanjem ali segrevanjem. Pakiranje: 500 ml klasična euro plastenka z ozkim izlivom.</t>
  </si>
  <si>
    <t>Negovalni, vlažilni in hranilni losjon za nego rok in kože z rahlim dišavam in brez parabenov. vsebovati mora premaščevalce na osnovi glicerola in čebeljega voska za ustvarjanje zaščitne plasti na koži. losion se mora hitro vpiti in ne sme puščati mastnih zaostankov na površinah. Sestava: voda, citronska kislina, propilenglikol, palmitinska in stearinska kislina, trietanolamin, carbomer, paerfum, kapriloil butiln, beli vosek, čebelji vosek. Pakiranje: 500 ml klasična euro plastenka z ozkim izlivom.</t>
  </si>
  <si>
    <t xml:space="preserve">Suha ščetka za kirurško umivanje rok ergonomske oblike, dimenzije 48 x 79 x 34 mm, sterilna, a40 </t>
  </si>
  <si>
    <t>Zbiralnik za igle iz plastike, kopolimerja in polipropilena. Odporen na topila. Barvila s katerimi je obarvan, ne smejo vsebovati kadmija in drugih težkih kovin. Lahko se upepeli. Dimenzije 9x14 cm, kapaciteta 0,2 L</t>
  </si>
  <si>
    <t>Zbiralnik za ostre predmete. Volumen 2,5 L, okrogle oblike. Dimenzije: premera 143mm, višina 22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</si>
  <si>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2 L, okrogle oblike. Dimenzije: premera 143mm, višina 17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</si>
  <si>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0,5 L, okrogle oblike. dimenzije: premera 94mm, višina 13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</si>
  <si>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5 L, kvadrat. oblike. Dimenzije: premera 200mm, višina 24 cm. Rumen zbiralnik z rdečim pokrovom. Polypropilen in kopolimer (obarvan z barvili, ki ne vsebuje kadmija ali drugih težkih kovin; iz upepelitvenega procesa ne izhajajo škodljive snovi, kar je v skladu z okoljskimi merili). Odporen na topila in tekočine.</t>
  </si>
  <si>
    <t>Ponudbena vrednost v EUR</t>
  </si>
  <si>
    <t>Skupaj ponudbena vrednost v EUR brez DDV</t>
  </si>
  <si>
    <t>Skupaj ponudbena vrednost v EUR z DDV</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</si>
  <si>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10 x 10 cm, a5</t>
  </si>
  <si>
    <t>Alkoholni robčki v dozi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Pakiranje: doza a90</t>
  </si>
  <si>
    <t>Kanila nosna za kisik s priključno cevjo dolžine 160 cm, zanka z nosnima kanilama do 80 cm, brez  DEHP, za otroke, a50</t>
  </si>
  <si>
    <t>Kateter aspiracijski CH 16,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</si>
</sst>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0.0000"/>
    <numFmt numFmtId="166" formatCode="#,##0.0000"/>
    <numFmt numFmtId="167" formatCode="#,##0.0"/>
  </numFmts>
  <fonts count="20"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1"/>
      <color rgb="FFFF0000"/>
      <name val="Calibri"/>
      <family val="2"/>
      <charset val="238"/>
      <scheme val="minor"/>
    </font>
    <font>
      <sz val="11"/>
      <name val="Calibri"/>
      <family val="2"/>
      <charset val="238"/>
      <scheme val="minor"/>
    </font>
    <font>
      <b/>
      <sz val="12"/>
      <color rgb="FFFF0000"/>
      <name val="Calibri"/>
      <family val="2"/>
      <charset val="238"/>
      <scheme val="minor"/>
    </font>
    <font>
      <b/>
      <sz val="10"/>
      <name val="Calibri"/>
      <family val="2"/>
      <charset val="238"/>
      <scheme val="minor"/>
    </font>
    <font>
      <b/>
      <sz val="12"/>
      <name val="Calibri"/>
      <family val="2"/>
      <charset val="238"/>
      <scheme val="minor"/>
    </font>
    <font>
      <i/>
      <sz val="10"/>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
      <b/>
      <sz val="10"/>
      <color rgb="FFFF0000"/>
      <name val="Calibri"/>
      <family val="2"/>
      <charset val="238"/>
      <scheme val="minor"/>
    </font>
    <font>
      <sz val="9"/>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s>
  <borders count="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s>
  <cellStyleXfs count="1">
    <xf numFmtId="0" fontId="0" fillId="0" borderId="0"/>
  </cellStyleXfs>
  <cellXfs count="202">
    <xf numFmtId="0" fontId="0" fillId="0" borderId="0" xfId="0"/>
    <xf numFmtId="0" fontId="0" fillId="0" borderId="0" xfId="0" applyAlignment="1">
      <alignment wrapText="1"/>
    </xf>
    <xf numFmtId="49" fontId="1" fillId="0" borderId="0" xfId="0" applyNumberFormat="1" applyFont="1" applyAlignment="1">
      <alignment wrapText="1"/>
    </xf>
    <xf numFmtId="0" fontId="1" fillId="0" borderId="0" xfId="0" applyFont="1"/>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49" fontId="0" fillId="0" borderId="0" xfId="0" applyNumberFormat="1" applyAlignment="1">
      <alignment horizontal="left" vertical="center" wrapText="1"/>
    </xf>
    <xf numFmtId="165" fontId="0" fillId="0" borderId="0" xfId="0" applyNumberFormat="1" applyAlignment="1">
      <alignment horizontal="right" vertical="center" wrapText="1"/>
    </xf>
    <xf numFmtId="164" fontId="0" fillId="0" borderId="0" xfId="0" applyNumberFormat="1" applyAlignment="1">
      <alignment horizontal="center" vertical="center" wrapText="1"/>
    </xf>
    <xf numFmtId="165" fontId="0" fillId="0" borderId="0" xfId="0" applyNumberFormat="1" applyAlignment="1">
      <alignment vertical="center" wrapText="1"/>
    </xf>
    <xf numFmtId="0" fontId="0" fillId="0" borderId="0" xfId="0" applyAlignment="1">
      <alignment horizontal="left" vertical="center" wrapText="1"/>
    </xf>
    <xf numFmtId="0" fontId="0" fillId="0" borderId="0" xfId="0" applyAlignment="1">
      <alignment horizontal="right" vertical="center" wrapText="1"/>
    </xf>
    <xf numFmtId="0" fontId="1" fillId="0" borderId="0" xfId="0" applyFont="1" applyAlignment="1">
      <alignment vertical="center" wrapText="1"/>
    </xf>
    <xf numFmtId="165" fontId="0" fillId="0" borderId="0" xfId="0" applyNumberFormat="1" applyAlignment="1">
      <alignment horizontal="center" vertical="center" wrapText="1"/>
    </xf>
    <xf numFmtId="0" fontId="5" fillId="0" borderId="1" xfId="0" applyFont="1" applyFill="1" applyBorder="1" applyAlignment="1">
      <alignment horizontal="center" vertical="center" wrapText="1"/>
    </xf>
    <xf numFmtId="0" fontId="0" fillId="0" borderId="0" xfId="0" applyFill="1" applyAlignment="1">
      <alignment vertical="center"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Fill="1" applyAlignment="1">
      <alignment horizontal="center" vertical="center" wrapText="1"/>
    </xf>
    <xf numFmtId="164" fontId="0" fillId="0" borderId="0" xfId="0" applyNumberFormat="1" applyFill="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9" fillId="0" borderId="0" xfId="0" applyFont="1" applyAlignment="1">
      <alignment vertical="center" wrapText="1"/>
    </xf>
    <xf numFmtId="0" fontId="5"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xf numFmtId="0" fontId="0" fillId="0" borderId="0" xfId="0" applyAlignment="1">
      <alignment vertical="center"/>
    </xf>
    <xf numFmtId="0" fontId="8" fillId="0" borderId="0" xfId="0" applyFont="1" applyFill="1" applyAlignment="1">
      <alignment vertical="center" wrapText="1"/>
    </xf>
    <xf numFmtId="0" fontId="2" fillId="0" borderId="0" xfId="0" applyFont="1" applyFill="1" applyBorder="1" applyAlignment="1">
      <alignment horizontal="center" vertical="center" wrapText="1"/>
    </xf>
    <xf numFmtId="0" fontId="0" fillId="0" borderId="0" xfId="0"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6" fillId="0" borderId="0" xfId="0" applyFont="1" applyAlignment="1">
      <alignment horizontal="center" vertical="center" wrapText="1"/>
    </xf>
    <xf numFmtId="0" fontId="0" fillId="0" borderId="0" xfId="0"/>
    <xf numFmtId="0" fontId="11"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11"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0" xfId="0" applyFont="1" applyAlignment="1">
      <alignment vertical="center" wrapText="1"/>
    </xf>
    <xf numFmtId="0" fontId="10"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3" fillId="0" borderId="0" xfId="0" applyFont="1" applyAlignment="1">
      <alignment horizontal="left" vertical="center"/>
    </xf>
    <xf numFmtId="0" fontId="15" fillId="0" borderId="0" xfId="0" applyFont="1" applyAlignment="1" applyProtection="1">
      <alignment vertical="center"/>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11"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166" fontId="4" fillId="3" borderId="1" xfId="0" applyNumberFormat="1" applyFont="1" applyFill="1" applyBorder="1" applyAlignment="1">
      <alignment horizontal="right" vertical="center" wrapText="1"/>
    </xf>
    <xf numFmtId="0" fontId="11"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horizontal="left" vertical="center" wrapText="1"/>
    </xf>
    <xf numFmtId="165" fontId="11" fillId="3" borderId="1" xfId="0" applyNumberFormat="1" applyFont="1" applyFill="1" applyBorder="1" applyAlignment="1">
      <alignment horizontal="right" vertical="center" wrapText="1"/>
    </xf>
    <xf numFmtId="0" fontId="16" fillId="0" borderId="0" xfId="0" applyFont="1" applyAlignment="1">
      <alignment vertical="center" wrapText="1"/>
    </xf>
    <xf numFmtId="0" fontId="4" fillId="3" borderId="1" xfId="0" applyFont="1" applyFill="1" applyBorder="1" applyAlignment="1">
      <alignment vertical="center" wrapText="1"/>
    </xf>
    <xf numFmtId="164" fontId="4" fillId="3" borderId="1" xfId="0" applyNumberFormat="1" applyFont="1" applyFill="1" applyBorder="1" applyAlignment="1">
      <alignment horizontal="right" vertical="center" wrapText="1"/>
    </xf>
    <xf numFmtId="165" fontId="4" fillId="3" borderId="1" xfId="0" applyNumberFormat="1" applyFont="1" applyFill="1" applyBorder="1" applyAlignment="1">
      <alignment horizontal="right" vertical="center" wrapText="1"/>
    </xf>
    <xf numFmtId="0" fontId="17" fillId="0" borderId="0" xfId="0" applyFont="1" applyAlignment="1">
      <alignmen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center" vertical="center" wrapText="1"/>
      <protection locked="0"/>
    </xf>
    <xf numFmtId="4" fontId="4" fillId="2" borderId="1" xfId="0"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5" fillId="0" borderId="1" xfId="0" applyNumberFormat="1" applyFont="1" applyBorder="1" applyAlignment="1">
      <alignment vertical="center" wrapText="1"/>
    </xf>
    <xf numFmtId="2" fontId="4" fillId="2" borderId="1" xfId="0" applyNumberFormat="1" applyFont="1" applyFill="1" applyBorder="1" applyAlignment="1">
      <alignment vertical="center" wrapText="1"/>
    </xf>
    <xf numFmtId="2" fontId="11" fillId="3" borderId="1" xfId="0" applyNumberFormat="1" applyFont="1" applyFill="1" applyBorder="1" applyAlignment="1">
      <alignment vertical="center" wrapText="1"/>
    </xf>
    <xf numFmtId="2" fontId="5" fillId="0" borderId="1" xfId="0" applyNumberFormat="1" applyFont="1" applyBorder="1" applyAlignment="1">
      <alignment vertical="center" wrapText="1"/>
    </xf>
    <xf numFmtId="0" fontId="0" fillId="0" borderId="0" xfId="0"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5" fillId="0" borderId="1" xfId="0" applyNumberFormat="1" applyFont="1" applyBorder="1" applyAlignment="1" applyProtection="1">
      <alignment vertical="center" wrapText="1"/>
    </xf>
    <xf numFmtId="49" fontId="14" fillId="0" borderId="1" xfId="0" applyNumberFormat="1"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166" fontId="5" fillId="0" borderId="1" xfId="0" applyNumberFormat="1" applyFont="1" applyBorder="1" applyAlignment="1" applyProtection="1">
      <alignment vertical="center" wrapText="1"/>
      <protection locked="0"/>
    </xf>
    <xf numFmtId="0" fontId="0" fillId="0" borderId="0" xfId="0" applyAlignment="1">
      <alignment vertical="center" wrapText="1"/>
    </xf>
    <xf numFmtId="0" fontId="0" fillId="0" borderId="0" xfId="0" applyAlignment="1">
      <alignment vertical="center" wrapText="1"/>
    </xf>
    <xf numFmtId="0" fontId="9" fillId="0" borderId="0" xfId="0" applyFont="1" applyAlignment="1">
      <alignment vertical="center" wrapText="1"/>
    </xf>
    <xf numFmtId="0" fontId="0" fillId="0" borderId="0" xfId="0" applyAlignment="1">
      <alignmen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right" vertical="center" wrapText="1"/>
      <protection locked="0"/>
    </xf>
    <xf numFmtId="2" fontId="11" fillId="2" borderId="1" xfId="0" applyNumberFormat="1" applyFont="1" applyFill="1" applyBorder="1" applyAlignment="1">
      <alignment vertical="center" wrapText="1"/>
    </xf>
    <xf numFmtId="4" fontId="7"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lignment vertical="center" wrapText="1"/>
    </xf>
    <xf numFmtId="0" fontId="7" fillId="0" borderId="0" xfId="0" applyFont="1" applyAlignment="1">
      <alignmen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49" fontId="18" fillId="3" borderId="1"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0" fontId="8" fillId="0" borderId="0" xfId="0" applyFont="1" applyFill="1" applyAlignment="1">
      <alignment horizontal="center" vertical="center" wrapText="1"/>
    </xf>
    <xf numFmtId="0" fontId="7" fillId="0" borderId="1" xfId="0" applyNumberFormat="1" applyFont="1" applyBorder="1" applyAlignment="1" applyProtection="1">
      <alignment vertical="center" wrapText="1"/>
    </xf>
    <xf numFmtId="164" fontId="8" fillId="0" borderId="0" xfId="0" applyNumberFormat="1" applyFont="1" applyAlignment="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3" fontId="7" fillId="0" borderId="1" xfId="0" applyNumberFormat="1" applyFont="1" applyBorder="1" applyAlignment="1">
      <alignment horizontal="center" vertical="center" wrapText="1"/>
    </xf>
    <xf numFmtId="0" fontId="19" fillId="2" borderId="1" xfId="0" applyFont="1" applyFill="1" applyBorder="1" applyAlignment="1">
      <alignment horizontal="center" vertical="center" wrapText="1"/>
    </xf>
    <xf numFmtId="3" fontId="7" fillId="0" borderId="1" xfId="0" applyNumberFormat="1" applyFont="1" applyBorder="1" applyAlignment="1">
      <alignment horizontal="center" vertical="center"/>
    </xf>
    <xf numFmtId="0" fontId="7" fillId="0" borderId="1" xfId="0" applyFont="1" applyBorder="1" applyAlignment="1" applyProtection="1">
      <alignment horizontal="center" vertical="center"/>
    </xf>
    <xf numFmtId="49" fontId="19" fillId="0" borderId="1" xfId="0" applyNumberFormat="1" applyFont="1" applyBorder="1" applyAlignment="1" applyProtection="1">
      <alignment horizontal="left" vertical="center" wrapText="1"/>
      <protection locked="0"/>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166" fontId="7" fillId="0" borderId="1" xfId="0" applyNumberFormat="1" applyFont="1" applyBorder="1" applyAlignment="1" applyProtection="1">
      <alignment vertical="center" wrapText="1"/>
      <protection locked="0"/>
    </xf>
    <xf numFmtId="4" fontId="11" fillId="2" borderId="1" xfId="0" applyNumberFormat="1" applyFont="1" applyFill="1" applyBorder="1" applyAlignment="1">
      <alignment vertical="center" wrapText="1"/>
    </xf>
    <xf numFmtId="4" fontId="7" fillId="0" borderId="1" xfId="0" applyNumberFormat="1" applyFont="1" applyBorder="1" applyAlignment="1">
      <alignment vertical="center" wrapText="1"/>
    </xf>
    <xf numFmtId="3" fontId="7" fillId="0" borderId="1" xfId="0" applyNumberFormat="1" applyFont="1" applyBorder="1" applyAlignment="1" applyProtection="1">
      <alignment horizontal="center" vertical="center"/>
    </xf>
    <xf numFmtId="0" fontId="7" fillId="0" borderId="1" xfId="0" applyFont="1" applyBorder="1" applyAlignment="1" applyProtection="1">
      <alignment horizontal="center" vertical="center" wrapText="1"/>
    </xf>
    <xf numFmtId="3" fontId="7" fillId="0" borderId="1" xfId="0" applyNumberFormat="1" applyFont="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protection locked="0"/>
    </xf>
    <xf numFmtId="166" fontId="7" fillId="0" borderId="1" xfId="0" applyNumberFormat="1" applyFont="1" applyFill="1" applyBorder="1" applyAlignment="1" applyProtection="1">
      <alignment horizontal="right" vertical="center" wrapText="1"/>
      <protection locked="0"/>
    </xf>
    <xf numFmtId="4" fontId="7" fillId="0" borderId="1" xfId="0" applyNumberFormat="1" applyFont="1" applyFill="1" applyBorder="1" applyAlignment="1" applyProtection="1">
      <alignment horizontal="center" vertical="center" wrapText="1"/>
      <protection locked="0"/>
    </xf>
    <xf numFmtId="4" fontId="7" fillId="0" borderId="1" xfId="0" applyNumberFormat="1" applyFont="1" applyFill="1" applyBorder="1" applyAlignment="1">
      <alignment vertical="center" wrapText="1"/>
    </xf>
    <xf numFmtId="165" fontId="5" fillId="0" borderId="0" xfId="0" applyNumberFormat="1" applyFont="1" applyAlignment="1">
      <alignment horizontal="right" vertical="center" wrapText="1"/>
    </xf>
    <xf numFmtId="165" fontId="5" fillId="0" borderId="0" xfId="0" quotePrefix="1" applyNumberFormat="1" applyFont="1" applyAlignment="1">
      <alignment horizontal="right" vertical="center" wrapText="1"/>
    </xf>
    <xf numFmtId="0" fontId="9" fillId="0" borderId="0" xfId="0" applyFont="1" applyAlignment="1">
      <alignment vertical="center" wrapText="1"/>
    </xf>
    <xf numFmtId="49" fontId="7" fillId="0" borderId="1" xfId="0" applyNumberFormat="1" applyFont="1" applyBorder="1" applyAlignment="1">
      <alignment horizontal="center" vertical="center" wrapText="1"/>
    </xf>
    <xf numFmtId="0" fontId="9" fillId="0" borderId="0" xfId="0" applyFont="1" applyFill="1" applyAlignment="1">
      <alignment vertical="center" wrapText="1"/>
    </xf>
    <xf numFmtId="165" fontId="4" fillId="0" borderId="0" xfId="0" quotePrefix="1" applyNumberFormat="1" applyFont="1" applyAlignment="1">
      <alignment horizontal="right"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2" fillId="0" borderId="0" xfId="0" applyFont="1" applyFill="1" applyAlignment="1">
      <alignment horizontal="center" vertical="center" wrapText="1"/>
    </xf>
    <xf numFmtId="0" fontId="0" fillId="0" borderId="0" xfId="0" applyAlignment="1">
      <alignment vertical="center" wrapText="1"/>
    </xf>
    <xf numFmtId="0" fontId="7" fillId="0" borderId="0" xfId="0" applyFont="1" applyAlignment="1">
      <alignment vertical="center" wrapText="1"/>
    </xf>
    <xf numFmtId="0" fontId="4" fillId="0" borderId="0" xfId="0" applyFont="1" applyAlignment="1" applyProtection="1">
      <alignment vertical="center"/>
    </xf>
    <xf numFmtId="0" fontId="5" fillId="0" borderId="0" xfId="0" applyFont="1" applyAlignment="1" applyProtection="1">
      <alignment vertical="center"/>
    </xf>
    <xf numFmtId="0" fontId="4" fillId="0" borderId="1" xfId="0" applyFont="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2" fillId="0" borderId="0" xfId="0" applyFont="1" applyFill="1" applyBorder="1" applyAlignment="1">
      <alignment horizontal="center" vertical="center" wrapText="1"/>
    </xf>
    <xf numFmtId="0" fontId="0" fillId="0" borderId="0" xfId="0"/>
    <xf numFmtId="0" fontId="5" fillId="0" borderId="5" xfId="0" applyFont="1" applyBorder="1" applyAlignment="1" applyProtection="1">
      <alignment vertical="center"/>
    </xf>
    <xf numFmtId="0" fontId="4" fillId="0" borderId="2" xfId="0" applyFont="1" applyBorder="1" applyAlignment="1" applyProtection="1">
      <alignment vertical="center"/>
    </xf>
    <xf numFmtId="0" fontId="4" fillId="0" borderId="3" xfId="0" applyFont="1" applyBorder="1" applyAlignment="1" applyProtection="1">
      <alignment vertical="center"/>
    </xf>
    <xf numFmtId="0" fontId="0" fillId="0" borderId="4" xfId="0" applyBorder="1" applyProtection="1">
      <protection locked="0"/>
    </xf>
    <xf numFmtId="0" fontId="0" fillId="0" borderId="3" xfId="0" applyBorder="1" applyProtection="1">
      <protection locked="0"/>
    </xf>
    <xf numFmtId="0" fontId="12" fillId="0" borderId="0" xfId="0" applyFont="1" applyBorder="1" applyAlignment="1">
      <alignment horizontal="center" vertical="center" wrapText="1"/>
    </xf>
    <xf numFmtId="0" fontId="9" fillId="0" borderId="0" xfId="0" applyFont="1" applyAlignment="1">
      <alignment vertical="center" wrapText="1"/>
    </xf>
    <xf numFmtId="0" fontId="11" fillId="0" borderId="1" xfId="0" applyFont="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11" fillId="0" borderId="0" xfId="0" applyFont="1" applyAlignment="1" applyProtection="1">
      <alignment vertical="center"/>
    </xf>
    <xf numFmtId="0" fontId="7" fillId="0" borderId="0" xfId="0" applyFont="1" applyAlignment="1" applyProtection="1">
      <alignment vertical="center"/>
    </xf>
    <xf numFmtId="0" fontId="7" fillId="0" borderId="0" xfId="0" applyFont="1" applyBorder="1" applyAlignment="1">
      <alignment horizontal="left" vertical="center" wrapText="1"/>
    </xf>
    <xf numFmtId="0" fontId="11" fillId="4" borderId="2" xfId="0" applyFont="1" applyFill="1" applyBorder="1" applyAlignment="1">
      <alignment horizontal="center" vertical="center" wrapText="1"/>
    </xf>
    <xf numFmtId="0" fontId="0" fillId="0" borderId="4" xfId="0" applyBorder="1" applyAlignment="1">
      <alignment vertical="center" wrapText="1"/>
    </xf>
    <xf numFmtId="0" fontId="0" fillId="0" borderId="3" xfId="0" applyBorder="1" applyAlignment="1">
      <alignment vertical="center" wrapText="1"/>
    </xf>
    <xf numFmtId="49" fontId="5" fillId="0" borderId="1" xfId="0" applyNumberFormat="1" applyFont="1" applyBorder="1" applyAlignment="1" applyProtection="1">
      <alignment vertical="center" wrapText="1"/>
    </xf>
    <xf numFmtId="0" fontId="5" fillId="0" borderId="1" xfId="0" applyFont="1" applyBorder="1" applyAlignment="1">
      <alignment vertical="center" wrapText="1"/>
    </xf>
    <xf numFmtId="167" fontId="11"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1"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5" fillId="0" borderId="4" xfId="0" applyFont="1" applyBorder="1" applyAlignment="1">
      <alignment vertical="center" wrapText="1"/>
    </xf>
    <xf numFmtId="0" fontId="5" fillId="0" borderId="3" xfId="0" applyFont="1" applyBorder="1" applyAlignment="1">
      <alignment vertical="center" wrapText="1"/>
    </xf>
    <xf numFmtId="49" fontId="7" fillId="0" borderId="1" xfId="0" applyNumberFormat="1" applyFont="1" applyFill="1" applyBorder="1" applyAlignment="1" applyProtection="1">
      <alignment horizontal="left" vertical="center" wrapText="1"/>
      <protection locked="0"/>
    </xf>
    <xf numFmtId="4" fontId="4" fillId="0" borderId="1" xfId="0" applyNumberFormat="1" applyFont="1" applyFill="1" applyBorder="1" applyAlignment="1" applyProtection="1">
      <alignment horizontal="right"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left" vertical="center"/>
      <protection locked="0"/>
    </xf>
    <xf numFmtId="49" fontId="7"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protection locked="0"/>
    </xf>
    <xf numFmtId="0" fontId="0" fillId="0" borderId="1" xfId="0" applyBorder="1" applyAlignment="1" applyProtection="1">
      <alignment vertical="center"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704850</xdr:colOff>
      <xdr:row>1</xdr:row>
      <xdr:rowOff>0</xdr:rowOff>
    </xdr:from>
    <xdr:to>
      <xdr:col>14</xdr:col>
      <xdr:colOff>666750</xdr:colOff>
      <xdr:row>5</xdr:row>
      <xdr:rowOff>133350</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6700" y="38100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742950</xdr:colOff>
      <xdr:row>1</xdr:row>
      <xdr:rowOff>19050</xdr:rowOff>
    </xdr:from>
    <xdr:to>
      <xdr:col>14</xdr:col>
      <xdr:colOff>704850</xdr:colOff>
      <xdr:row>5</xdr:row>
      <xdr:rowOff>152400</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0" y="40005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733425</xdr:colOff>
      <xdr:row>1</xdr:row>
      <xdr:rowOff>66675</xdr:rowOff>
    </xdr:from>
    <xdr:to>
      <xdr:col>14</xdr:col>
      <xdr:colOff>695325</xdr:colOff>
      <xdr:row>6</xdr:row>
      <xdr:rowOff>9525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5275" y="44767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752475</xdr:colOff>
      <xdr:row>1</xdr:row>
      <xdr:rowOff>47625</xdr:rowOff>
    </xdr:from>
    <xdr:to>
      <xdr:col>14</xdr:col>
      <xdr:colOff>714375</xdr:colOff>
      <xdr:row>5</xdr:row>
      <xdr:rowOff>180975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44325" y="4286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819150</xdr:colOff>
      <xdr:row>1</xdr:row>
      <xdr:rowOff>123825</xdr:rowOff>
    </xdr:from>
    <xdr:to>
      <xdr:col>14</xdr:col>
      <xdr:colOff>781050</xdr:colOff>
      <xdr:row>6</xdr:row>
      <xdr:rowOff>66675</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0" y="5048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2733675</xdr:colOff>
      <xdr:row>0</xdr:row>
      <xdr:rowOff>161925</xdr:rowOff>
    </xdr:from>
    <xdr:to>
      <xdr:col>2</xdr:col>
      <xdr:colOff>581025</xdr:colOff>
      <xdr:row>4</xdr:row>
      <xdr:rowOff>175094</xdr:rowOff>
    </xdr:to>
    <xdr:pic>
      <xdr:nvPicPr>
        <xdr:cNvPr id="2"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0425" y="1619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2"/>
  <sheetViews>
    <sheetView showGridLines="0" tabSelected="1" zoomScaleNormal="100" workbookViewId="0">
      <selection activeCell="C3" sqref="C3:G3"/>
    </sheetView>
  </sheetViews>
  <sheetFormatPr defaultColWidth="9.140625" defaultRowHeight="15" x14ac:dyDescent="0.25"/>
  <cols>
    <col min="1" max="1" width="4.7109375" style="11" customWidth="1"/>
    <col min="2" max="2" width="10.85546875" style="11" customWidth="1"/>
    <col min="3" max="3" width="38.5703125" style="25" customWidth="1"/>
    <col min="4" max="4" width="8.85546875" style="25" customWidth="1"/>
    <col min="5" max="5" width="10" style="11" customWidth="1"/>
    <col min="6" max="6" width="9" style="29" customWidth="1"/>
    <col min="7" max="7" width="12.7109375" style="11" customWidth="1"/>
    <col min="8" max="8" width="26.7109375" style="10" customWidth="1"/>
    <col min="9" max="9" width="13.5703125" style="11" customWidth="1"/>
    <col min="10" max="10" width="15.7109375" style="11" customWidth="1"/>
    <col min="11" max="11" width="9.42578125" style="11" customWidth="1"/>
    <col min="12" max="12" width="10.140625" style="20" customWidth="1"/>
    <col min="13" max="13" width="13.28515625" style="10" customWidth="1"/>
    <col min="14" max="14" width="8.5703125" style="11" customWidth="1"/>
    <col min="15" max="15" width="13.28515625" style="10" customWidth="1"/>
    <col min="16" max="16384" width="9.140625" style="10"/>
  </cols>
  <sheetData>
    <row r="1" spans="1:15" s="33" customFormat="1" ht="15" customHeight="1" x14ac:dyDescent="0.25">
      <c r="A1" s="158" t="s">
        <v>473</v>
      </c>
      <c r="B1" s="159"/>
      <c r="C1" s="159"/>
      <c r="D1" s="159"/>
      <c r="E1" s="159"/>
      <c r="F1" s="159"/>
      <c r="G1" s="159"/>
      <c r="H1" s="27"/>
    </row>
    <row r="2" spans="1:15" s="33" customFormat="1" ht="15" customHeight="1" x14ac:dyDescent="0.25">
      <c r="A2" s="159"/>
      <c r="B2" s="159"/>
      <c r="C2" s="159"/>
      <c r="D2" s="159"/>
      <c r="E2" s="159"/>
      <c r="F2" s="159"/>
      <c r="G2" s="159"/>
      <c r="H2" s="27"/>
    </row>
    <row r="3" spans="1:15" s="33" customFormat="1" ht="15" customHeight="1" x14ac:dyDescent="0.25">
      <c r="A3" s="160" t="s">
        <v>474</v>
      </c>
      <c r="B3" s="160"/>
      <c r="C3" s="161"/>
      <c r="D3" s="162"/>
      <c r="E3" s="162"/>
      <c r="F3" s="162"/>
      <c r="G3" s="163"/>
      <c r="H3" s="27"/>
    </row>
    <row r="4" spans="1:15" s="33" customFormat="1" ht="15" customHeight="1" x14ac:dyDescent="0.25">
      <c r="A4" s="160" t="s">
        <v>475</v>
      </c>
      <c r="B4" s="160"/>
      <c r="C4" s="161"/>
      <c r="D4" s="162"/>
      <c r="E4" s="162"/>
      <c r="F4" s="162"/>
      <c r="G4" s="163"/>
      <c r="H4" s="27"/>
    </row>
    <row r="5" spans="1:15" s="33" customFormat="1" ht="15" customHeight="1" x14ac:dyDescent="0.25">
      <c r="A5" s="160" t="s">
        <v>476</v>
      </c>
      <c r="B5" s="160"/>
      <c r="C5" s="161"/>
      <c r="D5" s="162"/>
      <c r="E5" s="162"/>
      <c r="F5" s="162"/>
      <c r="G5" s="163"/>
      <c r="H5" s="27"/>
    </row>
    <row r="6" spans="1:15" s="33" customFormat="1" ht="15" customHeight="1" x14ac:dyDescent="0.25">
      <c r="A6" s="160" t="s">
        <v>477</v>
      </c>
      <c r="B6" s="160"/>
      <c r="C6" s="161"/>
      <c r="D6" s="162"/>
      <c r="E6" s="162"/>
      <c r="F6" s="162"/>
      <c r="G6" s="163"/>
      <c r="H6" s="27"/>
    </row>
    <row r="7" spans="1:15" s="33" customFormat="1" ht="15" customHeight="1" x14ac:dyDescent="0.25">
      <c r="C7" s="25"/>
      <c r="D7" s="25"/>
      <c r="E7" s="34"/>
      <c r="F7" s="35"/>
      <c r="G7" s="27"/>
      <c r="H7" s="27"/>
    </row>
    <row r="8" spans="1:15" s="33" customFormat="1" ht="15" customHeight="1" x14ac:dyDescent="0.25">
      <c r="A8" s="153" t="s">
        <v>489</v>
      </c>
      <c r="B8" s="154"/>
      <c r="C8" s="154"/>
      <c r="D8" s="154"/>
      <c r="E8" s="154"/>
      <c r="F8" s="154"/>
      <c r="G8" s="154"/>
      <c r="H8" s="154"/>
      <c r="I8" s="154"/>
      <c r="J8" s="154"/>
      <c r="K8" s="154"/>
      <c r="L8" s="154"/>
      <c r="M8" s="154"/>
      <c r="N8" s="154"/>
      <c r="O8" s="154"/>
    </row>
    <row r="9" spans="1:15" s="33" customFormat="1" ht="15" customHeight="1" x14ac:dyDescent="0.25">
      <c r="A9" s="155" t="s">
        <v>478</v>
      </c>
      <c r="B9" s="156"/>
      <c r="C9" s="156"/>
      <c r="D9" s="156"/>
      <c r="E9" s="156"/>
      <c r="F9" s="156"/>
      <c r="G9" s="156"/>
      <c r="H9" s="156"/>
      <c r="I9" s="156"/>
      <c r="J9" s="156"/>
      <c r="K9" s="156"/>
      <c r="L9" s="156"/>
      <c r="M9" s="156"/>
      <c r="N9" s="156"/>
      <c r="O9" s="156"/>
    </row>
    <row r="10" spans="1:15" s="40" customFormat="1" ht="7.5" customHeight="1" x14ac:dyDescent="0.25">
      <c r="A10" s="41"/>
      <c r="B10" s="41"/>
      <c r="C10" s="41"/>
      <c r="D10" s="41"/>
      <c r="E10" s="41"/>
      <c r="F10" s="41"/>
      <c r="G10" s="41"/>
      <c r="H10" s="41"/>
      <c r="I10" s="41"/>
      <c r="J10" s="41"/>
      <c r="K10" s="41"/>
      <c r="L10" s="41"/>
      <c r="M10" s="41"/>
      <c r="N10" s="41"/>
      <c r="O10" s="41"/>
    </row>
    <row r="11" spans="1:15" s="42" customFormat="1" ht="135.75" customHeight="1" x14ac:dyDescent="0.2">
      <c r="A11" s="157" t="s">
        <v>943</v>
      </c>
      <c r="B11" s="157"/>
      <c r="C11" s="157"/>
      <c r="D11" s="157"/>
      <c r="E11" s="157"/>
      <c r="F11" s="157"/>
      <c r="G11" s="157"/>
      <c r="H11" s="157"/>
      <c r="I11" s="157"/>
      <c r="J11" s="157"/>
      <c r="K11" s="157"/>
      <c r="L11" s="157"/>
      <c r="M11" s="157"/>
      <c r="N11" s="157"/>
      <c r="O11" s="157"/>
    </row>
    <row r="12" spans="1:15" s="42" customFormat="1" ht="51" x14ac:dyDescent="0.2">
      <c r="A12" s="4" t="s">
        <v>0</v>
      </c>
      <c r="B12" s="55" t="s">
        <v>488</v>
      </c>
      <c r="C12" s="4" t="s">
        <v>1</v>
      </c>
      <c r="D12" s="4" t="s">
        <v>2</v>
      </c>
      <c r="E12" s="4" t="s">
        <v>483</v>
      </c>
      <c r="F12" s="4" t="s">
        <v>875</v>
      </c>
      <c r="G12" s="4" t="s">
        <v>3</v>
      </c>
      <c r="H12" s="4" t="s">
        <v>484</v>
      </c>
      <c r="I12" s="4" t="s">
        <v>4</v>
      </c>
      <c r="J12" s="4" t="s">
        <v>5</v>
      </c>
      <c r="K12" s="56" t="s">
        <v>6</v>
      </c>
      <c r="L12" s="4" t="s">
        <v>485</v>
      </c>
      <c r="M12" s="4" t="s">
        <v>486</v>
      </c>
      <c r="N12" s="4" t="s">
        <v>7</v>
      </c>
      <c r="O12" s="4" t="s">
        <v>487</v>
      </c>
    </row>
    <row r="13" spans="1:15" s="42" customFormat="1" ht="12.75" x14ac:dyDescent="0.2">
      <c r="A13" s="57">
        <v>1</v>
      </c>
      <c r="B13" s="57">
        <v>2</v>
      </c>
      <c r="C13" s="57">
        <v>3</v>
      </c>
      <c r="D13" s="57">
        <v>4</v>
      </c>
      <c r="E13" s="57">
        <v>5</v>
      </c>
      <c r="F13" s="57">
        <v>6</v>
      </c>
      <c r="G13" s="57">
        <v>7</v>
      </c>
      <c r="H13" s="57">
        <v>8</v>
      </c>
      <c r="I13" s="57">
        <v>9</v>
      </c>
      <c r="J13" s="57">
        <v>10</v>
      </c>
      <c r="K13" s="57">
        <v>11</v>
      </c>
      <c r="L13" s="57">
        <v>12</v>
      </c>
      <c r="M13" s="57">
        <v>13</v>
      </c>
      <c r="N13" s="57">
        <v>14</v>
      </c>
      <c r="O13" s="57">
        <v>15</v>
      </c>
    </row>
    <row r="14" spans="1:15" s="42" customFormat="1" ht="25.5" x14ac:dyDescent="0.2">
      <c r="A14" s="6">
        <v>1</v>
      </c>
      <c r="B14" s="5" t="s">
        <v>10</v>
      </c>
      <c r="C14" s="95" t="s">
        <v>787</v>
      </c>
      <c r="D14" s="5" t="s">
        <v>9</v>
      </c>
      <c r="E14" s="96" t="s">
        <v>13</v>
      </c>
      <c r="F14" s="96">
        <v>2</v>
      </c>
      <c r="G14" s="83"/>
      <c r="H14" s="84"/>
      <c r="I14" s="84"/>
      <c r="J14" s="84"/>
      <c r="K14" s="83"/>
      <c r="L14" s="85"/>
      <c r="M14" s="87">
        <f>F14*L14</f>
        <v>0</v>
      </c>
      <c r="N14" s="86"/>
      <c r="O14" s="89">
        <f>M14+(M14*N14%)</f>
        <v>0</v>
      </c>
    </row>
    <row r="15" spans="1:15" s="42" customFormat="1" ht="25.5" x14ac:dyDescent="0.2">
      <c r="A15" s="6">
        <v>2</v>
      </c>
      <c r="B15" s="5" t="s">
        <v>8</v>
      </c>
      <c r="C15" s="95" t="s">
        <v>788</v>
      </c>
      <c r="D15" s="5" t="s">
        <v>9</v>
      </c>
      <c r="E15" s="96" t="s">
        <v>13</v>
      </c>
      <c r="F15" s="96">
        <v>2</v>
      </c>
      <c r="G15" s="83"/>
      <c r="H15" s="84"/>
      <c r="I15" s="84"/>
      <c r="J15" s="84"/>
      <c r="K15" s="83"/>
      <c r="L15" s="85"/>
      <c r="M15" s="87">
        <f t="shared" ref="M15:M78" si="0">F15*L15</f>
        <v>0</v>
      </c>
      <c r="N15" s="86"/>
      <c r="O15" s="89">
        <f t="shared" ref="O15:O78" si="1">M15+(M15*N15%)</f>
        <v>0</v>
      </c>
    </row>
    <row r="16" spans="1:15" s="42" customFormat="1" ht="25.5" x14ac:dyDescent="0.2">
      <c r="A16" s="6">
        <v>3</v>
      </c>
      <c r="B16" s="5" t="s">
        <v>12</v>
      </c>
      <c r="C16" s="95" t="s">
        <v>789</v>
      </c>
      <c r="D16" s="5" t="s">
        <v>9</v>
      </c>
      <c r="E16" s="96" t="s">
        <v>13</v>
      </c>
      <c r="F16" s="96">
        <v>25</v>
      </c>
      <c r="G16" s="83"/>
      <c r="H16" s="84"/>
      <c r="I16" s="84"/>
      <c r="J16" s="84"/>
      <c r="K16" s="83"/>
      <c r="L16" s="85"/>
      <c r="M16" s="87">
        <f t="shared" si="0"/>
        <v>0</v>
      </c>
      <c r="N16" s="86"/>
      <c r="O16" s="89">
        <f t="shared" si="1"/>
        <v>0</v>
      </c>
    </row>
    <row r="17" spans="1:15" ht="38.25" x14ac:dyDescent="0.25">
      <c r="A17" s="6">
        <v>4</v>
      </c>
      <c r="B17" s="5" t="s">
        <v>14</v>
      </c>
      <c r="C17" s="95" t="s">
        <v>790</v>
      </c>
      <c r="D17" s="5" t="s">
        <v>11</v>
      </c>
      <c r="E17" s="96">
        <v>40</v>
      </c>
      <c r="F17" s="96">
        <v>150</v>
      </c>
      <c r="G17" s="83"/>
      <c r="H17" s="84"/>
      <c r="I17" s="84"/>
      <c r="J17" s="84"/>
      <c r="K17" s="83"/>
      <c r="L17" s="85"/>
      <c r="M17" s="87">
        <f t="shared" si="0"/>
        <v>0</v>
      </c>
      <c r="N17" s="86"/>
      <c r="O17" s="89">
        <f t="shared" si="1"/>
        <v>0</v>
      </c>
    </row>
    <row r="18" spans="1:15" ht="38.25" x14ac:dyDescent="0.25">
      <c r="A18" s="6">
        <v>5</v>
      </c>
      <c r="B18" s="5" t="s">
        <v>16</v>
      </c>
      <c r="C18" s="95" t="s">
        <v>791</v>
      </c>
      <c r="D18" s="5" t="s">
        <v>11</v>
      </c>
      <c r="E18" s="96">
        <v>25</v>
      </c>
      <c r="F18" s="96">
        <v>150</v>
      </c>
      <c r="G18" s="83"/>
      <c r="H18" s="84"/>
      <c r="I18" s="84"/>
      <c r="J18" s="84"/>
      <c r="K18" s="83"/>
      <c r="L18" s="85"/>
      <c r="M18" s="87">
        <f t="shared" si="0"/>
        <v>0</v>
      </c>
      <c r="N18" s="86"/>
      <c r="O18" s="89">
        <f t="shared" si="1"/>
        <v>0</v>
      </c>
    </row>
    <row r="19" spans="1:15" ht="38.25" x14ac:dyDescent="0.25">
      <c r="A19" s="6">
        <v>6</v>
      </c>
      <c r="B19" s="5" t="s">
        <v>18</v>
      </c>
      <c r="C19" s="95" t="s">
        <v>792</v>
      </c>
      <c r="D19" s="5" t="s">
        <v>11</v>
      </c>
      <c r="E19" s="96">
        <v>10</v>
      </c>
      <c r="F19" s="125">
        <v>130</v>
      </c>
      <c r="G19" s="83"/>
      <c r="H19" s="84"/>
      <c r="I19" s="84"/>
      <c r="J19" s="84"/>
      <c r="K19" s="83"/>
      <c r="L19" s="85"/>
      <c r="M19" s="87">
        <f t="shared" si="0"/>
        <v>0</v>
      </c>
      <c r="N19" s="86"/>
      <c r="O19" s="89">
        <f t="shared" si="1"/>
        <v>0</v>
      </c>
    </row>
    <row r="20" spans="1:15" s="59" customFormat="1" ht="25.5" x14ac:dyDescent="0.25">
      <c r="A20" s="6">
        <v>7</v>
      </c>
      <c r="B20" s="5" t="s">
        <v>20</v>
      </c>
      <c r="C20" s="95" t="s">
        <v>793</v>
      </c>
      <c r="D20" s="5" t="s">
        <v>11</v>
      </c>
      <c r="E20" s="96" t="s">
        <v>22</v>
      </c>
      <c r="F20" s="125">
        <v>15</v>
      </c>
      <c r="G20" s="83"/>
      <c r="H20" s="84"/>
      <c r="I20" s="84"/>
      <c r="J20" s="84"/>
      <c r="K20" s="83"/>
      <c r="L20" s="85"/>
      <c r="M20" s="87">
        <f t="shared" si="0"/>
        <v>0</v>
      </c>
      <c r="N20" s="86"/>
      <c r="O20" s="89">
        <f t="shared" si="1"/>
        <v>0</v>
      </c>
    </row>
    <row r="21" spans="1:15" ht="25.5" x14ac:dyDescent="0.25">
      <c r="A21" s="6">
        <v>8</v>
      </c>
      <c r="B21" s="5" t="s">
        <v>21</v>
      </c>
      <c r="C21" s="95" t="s">
        <v>794</v>
      </c>
      <c r="D21" s="5" t="s">
        <v>11</v>
      </c>
      <c r="E21" s="96" t="s">
        <v>22</v>
      </c>
      <c r="F21" s="125">
        <v>3</v>
      </c>
      <c r="G21" s="83"/>
      <c r="H21" s="84"/>
      <c r="I21" s="84"/>
      <c r="J21" s="84"/>
      <c r="K21" s="83"/>
      <c r="L21" s="85"/>
      <c r="M21" s="87">
        <f t="shared" si="0"/>
        <v>0</v>
      </c>
      <c r="N21" s="86"/>
      <c r="O21" s="89">
        <f t="shared" si="1"/>
        <v>0</v>
      </c>
    </row>
    <row r="22" spans="1:15" ht="38.25" x14ac:dyDescent="0.25">
      <c r="A22" s="6">
        <v>9</v>
      </c>
      <c r="B22" s="5" t="s">
        <v>23</v>
      </c>
      <c r="C22" s="95" t="s">
        <v>795</v>
      </c>
      <c r="D22" s="5" t="s">
        <v>11</v>
      </c>
      <c r="E22" s="96" t="s">
        <v>22</v>
      </c>
      <c r="F22" s="125">
        <v>50</v>
      </c>
      <c r="G22" s="83"/>
      <c r="H22" s="84"/>
      <c r="I22" s="84"/>
      <c r="J22" s="84"/>
      <c r="K22" s="83"/>
      <c r="L22" s="85"/>
      <c r="M22" s="87">
        <f t="shared" si="0"/>
        <v>0</v>
      </c>
      <c r="N22" s="86"/>
      <c r="O22" s="89">
        <f t="shared" si="1"/>
        <v>0</v>
      </c>
    </row>
    <row r="23" spans="1:15" ht="25.5" x14ac:dyDescent="0.25">
      <c r="A23" s="6">
        <v>10</v>
      </c>
      <c r="B23" s="5" t="s">
        <v>24</v>
      </c>
      <c r="C23" s="95" t="s">
        <v>796</v>
      </c>
      <c r="D23" s="5" t="s">
        <v>11</v>
      </c>
      <c r="E23" s="96" t="s">
        <v>22</v>
      </c>
      <c r="F23" s="125">
        <v>50</v>
      </c>
      <c r="G23" s="83"/>
      <c r="H23" s="84"/>
      <c r="I23" s="84"/>
      <c r="J23" s="84"/>
      <c r="K23" s="83"/>
      <c r="L23" s="85"/>
      <c r="M23" s="87">
        <f t="shared" si="0"/>
        <v>0</v>
      </c>
      <c r="N23" s="86"/>
      <c r="O23" s="89">
        <f t="shared" si="1"/>
        <v>0</v>
      </c>
    </row>
    <row r="24" spans="1:15" ht="63.75" x14ac:dyDescent="0.25">
      <c r="A24" s="6">
        <v>11</v>
      </c>
      <c r="B24" s="5" t="s">
        <v>25</v>
      </c>
      <c r="C24" s="95" t="s">
        <v>797</v>
      </c>
      <c r="D24" s="5" t="s">
        <v>11</v>
      </c>
      <c r="E24" s="96" t="s">
        <v>26</v>
      </c>
      <c r="F24" s="125">
        <v>3</v>
      </c>
      <c r="G24" s="83"/>
      <c r="H24" s="84"/>
      <c r="I24" s="84"/>
      <c r="J24" s="84"/>
      <c r="K24" s="83"/>
      <c r="L24" s="85"/>
      <c r="M24" s="87">
        <f t="shared" si="0"/>
        <v>0</v>
      </c>
      <c r="N24" s="86"/>
      <c r="O24" s="89">
        <f t="shared" si="1"/>
        <v>0</v>
      </c>
    </row>
    <row r="25" spans="1:15" ht="63.75" x14ac:dyDescent="0.25">
      <c r="A25" s="6">
        <v>12</v>
      </c>
      <c r="B25" s="5" t="s">
        <v>27</v>
      </c>
      <c r="C25" s="95" t="s">
        <v>798</v>
      </c>
      <c r="D25" s="5" t="s">
        <v>11</v>
      </c>
      <c r="E25" s="96" t="s">
        <v>26</v>
      </c>
      <c r="F25" s="125">
        <v>7</v>
      </c>
      <c r="G25" s="83"/>
      <c r="H25" s="84"/>
      <c r="I25" s="84"/>
      <c r="J25" s="84"/>
      <c r="K25" s="83"/>
      <c r="L25" s="85"/>
      <c r="M25" s="87">
        <f t="shared" si="0"/>
        <v>0</v>
      </c>
      <c r="N25" s="86"/>
      <c r="O25" s="89">
        <f t="shared" si="1"/>
        <v>0</v>
      </c>
    </row>
    <row r="26" spans="1:15" ht="51" x14ac:dyDescent="0.25">
      <c r="A26" s="6">
        <v>13</v>
      </c>
      <c r="B26" s="5" t="s">
        <v>28</v>
      </c>
      <c r="C26" s="95" t="s">
        <v>799</v>
      </c>
      <c r="D26" s="5" t="s">
        <v>11</v>
      </c>
      <c r="E26" s="96" t="s">
        <v>29</v>
      </c>
      <c r="F26" s="125">
        <v>35</v>
      </c>
      <c r="G26" s="83"/>
      <c r="H26" s="84"/>
      <c r="I26" s="84"/>
      <c r="J26" s="84"/>
      <c r="K26" s="83"/>
      <c r="L26" s="85"/>
      <c r="M26" s="87">
        <f t="shared" si="0"/>
        <v>0</v>
      </c>
      <c r="N26" s="86"/>
      <c r="O26" s="89">
        <f t="shared" si="1"/>
        <v>0</v>
      </c>
    </row>
    <row r="27" spans="1:15" ht="76.5" x14ac:dyDescent="0.25">
      <c r="A27" s="6">
        <v>14</v>
      </c>
      <c r="B27" s="5" t="s">
        <v>30</v>
      </c>
      <c r="C27" s="95" t="s">
        <v>800</v>
      </c>
      <c r="D27" s="5" t="s">
        <v>11</v>
      </c>
      <c r="E27" s="96" t="s">
        <v>462</v>
      </c>
      <c r="F27" s="125">
        <v>20</v>
      </c>
      <c r="G27" s="83"/>
      <c r="H27" s="84"/>
      <c r="I27" s="84"/>
      <c r="J27" s="84"/>
      <c r="K27" s="83"/>
      <c r="L27" s="85"/>
      <c r="M27" s="87">
        <f t="shared" si="0"/>
        <v>0</v>
      </c>
      <c r="N27" s="86"/>
      <c r="O27" s="89">
        <f t="shared" si="1"/>
        <v>0</v>
      </c>
    </row>
    <row r="28" spans="1:15" ht="25.5" x14ac:dyDescent="0.25">
      <c r="A28" s="6">
        <v>15</v>
      </c>
      <c r="B28" s="5" t="s">
        <v>31</v>
      </c>
      <c r="C28" s="95" t="s">
        <v>801</v>
      </c>
      <c r="D28" s="5" t="s">
        <v>11</v>
      </c>
      <c r="E28" s="96" t="s">
        <v>26</v>
      </c>
      <c r="F28" s="125">
        <v>3</v>
      </c>
      <c r="G28" s="83"/>
      <c r="H28" s="84"/>
      <c r="I28" s="84"/>
      <c r="J28" s="84"/>
      <c r="K28" s="83"/>
      <c r="L28" s="85"/>
      <c r="M28" s="87">
        <f t="shared" si="0"/>
        <v>0</v>
      </c>
      <c r="N28" s="86"/>
      <c r="O28" s="89">
        <f t="shared" si="1"/>
        <v>0</v>
      </c>
    </row>
    <row r="29" spans="1:15" ht="51" x14ac:dyDescent="0.25">
      <c r="A29" s="6">
        <v>16</v>
      </c>
      <c r="B29" s="5" t="s">
        <v>32</v>
      </c>
      <c r="C29" s="95" t="s">
        <v>802</v>
      </c>
      <c r="D29" s="5" t="s">
        <v>11</v>
      </c>
      <c r="E29" s="96" t="s">
        <v>33</v>
      </c>
      <c r="F29" s="125">
        <v>3</v>
      </c>
      <c r="G29" s="83"/>
      <c r="H29" s="84"/>
      <c r="I29" s="84"/>
      <c r="J29" s="84"/>
      <c r="K29" s="83"/>
      <c r="L29" s="85"/>
      <c r="M29" s="87">
        <f t="shared" si="0"/>
        <v>0</v>
      </c>
      <c r="N29" s="86"/>
      <c r="O29" s="89">
        <f t="shared" si="1"/>
        <v>0</v>
      </c>
    </row>
    <row r="30" spans="1:15" ht="76.5" x14ac:dyDescent="0.25">
      <c r="A30" s="6">
        <v>17</v>
      </c>
      <c r="B30" s="5" t="s">
        <v>34</v>
      </c>
      <c r="C30" s="95" t="s">
        <v>806</v>
      </c>
      <c r="D30" s="5" t="s">
        <v>11</v>
      </c>
      <c r="E30" s="96" t="s">
        <v>17</v>
      </c>
      <c r="F30" s="125">
        <v>600</v>
      </c>
      <c r="G30" s="83"/>
      <c r="H30" s="84"/>
      <c r="I30" s="84"/>
      <c r="J30" s="84"/>
      <c r="K30" s="83"/>
      <c r="L30" s="85"/>
      <c r="M30" s="87">
        <f t="shared" si="0"/>
        <v>0</v>
      </c>
      <c r="N30" s="86"/>
      <c r="O30" s="89">
        <f t="shared" si="1"/>
        <v>0</v>
      </c>
    </row>
    <row r="31" spans="1:15" ht="76.5" x14ac:dyDescent="0.25">
      <c r="A31" s="6">
        <v>18</v>
      </c>
      <c r="B31" s="5" t="s">
        <v>35</v>
      </c>
      <c r="C31" s="95" t="s">
        <v>807</v>
      </c>
      <c r="D31" s="5" t="s">
        <v>11</v>
      </c>
      <c r="E31" s="96" t="s">
        <v>17</v>
      </c>
      <c r="F31" s="125">
        <v>300</v>
      </c>
      <c r="G31" s="83"/>
      <c r="H31" s="84"/>
      <c r="I31" s="84"/>
      <c r="J31" s="84"/>
      <c r="K31" s="83"/>
      <c r="L31" s="85"/>
      <c r="M31" s="87">
        <f t="shared" si="0"/>
        <v>0</v>
      </c>
      <c r="N31" s="86"/>
      <c r="O31" s="89">
        <f t="shared" si="1"/>
        <v>0</v>
      </c>
    </row>
    <row r="32" spans="1:15" ht="76.5" x14ac:dyDescent="0.25">
      <c r="A32" s="6">
        <v>19</v>
      </c>
      <c r="B32" s="5" t="s">
        <v>36</v>
      </c>
      <c r="C32" s="95" t="s">
        <v>803</v>
      </c>
      <c r="D32" s="5" t="s">
        <v>11</v>
      </c>
      <c r="E32" s="96" t="s">
        <v>17</v>
      </c>
      <c r="F32" s="125">
        <v>250</v>
      </c>
      <c r="G32" s="83"/>
      <c r="H32" s="84"/>
      <c r="I32" s="84"/>
      <c r="J32" s="84"/>
      <c r="K32" s="83"/>
      <c r="L32" s="85"/>
      <c r="M32" s="87">
        <f t="shared" si="0"/>
        <v>0</v>
      </c>
      <c r="N32" s="86"/>
      <c r="O32" s="89">
        <f t="shared" si="1"/>
        <v>0</v>
      </c>
    </row>
    <row r="33" spans="1:15" ht="76.5" x14ac:dyDescent="0.25">
      <c r="A33" s="6">
        <v>20</v>
      </c>
      <c r="B33" s="5" t="s">
        <v>37</v>
      </c>
      <c r="C33" s="95" t="s">
        <v>808</v>
      </c>
      <c r="D33" s="5" t="s">
        <v>11</v>
      </c>
      <c r="E33" s="96" t="s">
        <v>17</v>
      </c>
      <c r="F33" s="125">
        <v>60</v>
      </c>
      <c r="G33" s="83"/>
      <c r="H33" s="84"/>
      <c r="I33" s="84"/>
      <c r="J33" s="84"/>
      <c r="K33" s="83"/>
      <c r="L33" s="85"/>
      <c r="M33" s="87">
        <f t="shared" si="0"/>
        <v>0</v>
      </c>
      <c r="N33" s="86"/>
      <c r="O33" s="89">
        <f t="shared" si="1"/>
        <v>0</v>
      </c>
    </row>
    <row r="34" spans="1:15" ht="76.5" x14ac:dyDescent="0.25">
      <c r="A34" s="6">
        <v>21</v>
      </c>
      <c r="B34" s="5" t="s">
        <v>38</v>
      </c>
      <c r="C34" s="95" t="s">
        <v>809</v>
      </c>
      <c r="D34" s="5" t="s">
        <v>11</v>
      </c>
      <c r="E34" s="96" t="s">
        <v>17</v>
      </c>
      <c r="F34" s="125">
        <v>60</v>
      </c>
      <c r="G34" s="83"/>
      <c r="H34" s="84"/>
      <c r="I34" s="84"/>
      <c r="J34" s="84"/>
      <c r="K34" s="83"/>
      <c r="L34" s="85"/>
      <c r="M34" s="87">
        <f t="shared" si="0"/>
        <v>0</v>
      </c>
      <c r="N34" s="86"/>
      <c r="O34" s="89">
        <f t="shared" si="1"/>
        <v>0</v>
      </c>
    </row>
    <row r="35" spans="1:15" ht="76.5" x14ac:dyDescent="0.25">
      <c r="A35" s="6">
        <v>22</v>
      </c>
      <c r="B35" s="5" t="s">
        <v>39</v>
      </c>
      <c r="C35" s="95" t="s">
        <v>810</v>
      </c>
      <c r="D35" s="5" t="s">
        <v>11</v>
      </c>
      <c r="E35" s="96" t="s">
        <v>26</v>
      </c>
      <c r="F35" s="125">
        <v>600</v>
      </c>
      <c r="G35" s="83"/>
      <c r="H35" s="84"/>
      <c r="I35" s="84"/>
      <c r="J35" s="84"/>
      <c r="K35" s="83"/>
      <c r="L35" s="85"/>
      <c r="M35" s="87">
        <f t="shared" si="0"/>
        <v>0</v>
      </c>
      <c r="N35" s="86"/>
      <c r="O35" s="89">
        <f t="shared" si="1"/>
        <v>0</v>
      </c>
    </row>
    <row r="36" spans="1:15" ht="63.75" x14ac:dyDescent="0.25">
      <c r="A36" s="6">
        <v>23</v>
      </c>
      <c r="B36" s="5" t="s">
        <v>41</v>
      </c>
      <c r="C36" s="95" t="s">
        <v>804</v>
      </c>
      <c r="D36" s="5" t="s">
        <v>9</v>
      </c>
      <c r="E36" s="96" t="s">
        <v>13</v>
      </c>
      <c r="F36" s="125">
        <v>350</v>
      </c>
      <c r="G36" s="83"/>
      <c r="H36" s="84"/>
      <c r="I36" s="84"/>
      <c r="J36" s="84"/>
      <c r="K36" s="83"/>
      <c r="L36" s="85"/>
      <c r="M36" s="87">
        <f t="shared" si="0"/>
        <v>0</v>
      </c>
      <c r="N36" s="86"/>
      <c r="O36" s="89">
        <f t="shared" si="1"/>
        <v>0</v>
      </c>
    </row>
    <row r="37" spans="1:15" ht="63.75" x14ac:dyDescent="0.25">
      <c r="A37" s="6">
        <v>24</v>
      </c>
      <c r="B37" s="5" t="s">
        <v>42</v>
      </c>
      <c r="C37" s="95" t="s">
        <v>805</v>
      </c>
      <c r="D37" s="5" t="s">
        <v>9</v>
      </c>
      <c r="E37" s="96" t="s">
        <v>13</v>
      </c>
      <c r="F37" s="125">
        <v>3</v>
      </c>
      <c r="G37" s="83"/>
      <c r="H37" s="84"/>
      <c r="I37" s="84"/>
      <c r="J37" s="84"/>
      <c r="K37" s="83"/>
      <c r="L37" s="85"/>
      <c r="M37" s="87">
        <f t="shared" si="0"/>
        <v>0</v>
      </c>
      <c r="N37" s="86"/>
      <c r="O37" s="89">
        <f t="shared" si="1"/>
        <v>0</v>
      </c>
    </row>
    <row r="38" spans="1:15" ht="63.75" x14ac:dyDescent="0.25">
      <c r="A38" s="6">
        <v>25</v>
      </c>
      <c r="B38" s="5" t="s">
        <v>43</v>
      </c>
      <c r="C38" s="95" t="s">
        <v>811</v>
      </c>
      <c r="D38" s="5" t="s">
        <v>9</v>
      </c>
      <c r="E38" s="96" t="s">
        <v>13</v>
      </c>
      <c r="F38" s="125">
        <v>3</v>
      </c>
      <c r="G38" s="83"/>
      <c r="H38" s="84"/>
      <c r="I38" s="84"/>
      <c r="J38" s="84"/>
      <c r="K38" s="83"/>
      <c r="L38" s="85"/>
      <c r="M38" s="87">
        <f t="shared" si="0"/>
        <v>0</v>
      </c>
      <c r="N38" s="86"/>
      <c r="O38" s="89">
        <f t="shared" si="1"/>
        <v>0</v>
      </c>
    </row>
    <row r="39" spans="1:15" ht="63.75" x14ac:dyDescent="0.25">
      <c r="A39" s="6">
        <v>26</v>
      </c>
      <c r="B39" s="5" t="s">
        <v>44</v>
      </c>
      <c r="C39" s="95" t="s">
        <v>812</v>
      </c>
      <c r="D39" s="5" t="s">
        <v>9</v>
      </c>
      <c r="E39" s="96" t="s">
        <v>13</v>
      </c>
      <c r="F39" s="125">
        <v>5</v>
      </c>
      <c r="G39" s="83"/>
      <c r="H39" s="84"/>
      <c r="I39" s="84"/>
      <c r="J39" s="84"/>
      <c r="K39" s="83"/>
      <c r="L39" s="85"/>
      <c r="M39" s="87">
        <f t="shared" si="0"/>
        <v>0</v>
      </c>
      <c r="N39" s="86"/>
      <c r="O39" s="89">
        <f t="shared" si="1"/>
        <v>0</v>
      </c>
    </row>
    <row r="40" spans="1:15" ht="63.75" x14ac:dyDescent="0.25">
      <c r="A40" s="6">
        <v>27</v>
      </c>
      <c r="B40" s="5" t="s">
        <v>45</v>
      </c>
      <c r="C40" s="95" t="s">
        <v>813</v>
      </c>
      <c r="D40" s="5" t="s">
        <v>9</v>
      </c>
      <c r="E40" s="96" t="s">
        <v>13</v>
      </c>
      <c r="F40" s="125">
        <v>3</v>
      </c>
      <c r="G40" s="83"/>
      <c r="H40" s="84"/>
      <c r="I40" s="84"/>
      <c r="J40" s="84"/>
      <c r="K40" s="83"/>
      <c r="L40" s="85"/>
      <c r="M40" s="87">
        <f t="shared" si="0"/>
        <v>0</v>
      </c>
      <c r="N40" s="86"/>
      <c r="O40" s="89">
        <f t="shared" si="1"/>
        <v>0</v>
      </c>
    </row>
    <row r="41" spans="1:15" ht="63.75" x14ac:dyDescent="0.25">
      <c r="A41" s="6">
        <v>28</v>
      </c>
      <c r="B41" s="5" t="s">
        <v>46</v>
      </c>
      <c r="C41" s="95" t="s">
        <v>814</v>
      </c>
      <c r="D41" s="5" t="s">
        <v>9</v>
      </c>
      <c r="E41" s="96" t="s">
        <v>13</v>
      </c>
      <c r="F41" s="125">
        <v>100</v>
      </c>
      <c r="G41" s="83"/>
      <c r="H41" s="84"/>
      <c r="I41" s="84"/>
      <c r="J41" s="84"/>
      <c r="K41" s="83"/>
      <c r="L41" s="85"/>
      <c r="M41" s="87">
        <f t="shared" si="0"/>
        <v>0</v>
      </c>
      <c r="N41" s="86"/>
      <c r="O41" s="89">
        <f t="shared" si="1"/>
        <v>0</v>
      </c>
    </row>
    <row r="42" spans="1:15" x14ac:dyDescent="0.25">
      <c r="A42" s="6">
        <v>29</v>
      </c>
      <c r="B42" s="5" t="s">
        <v>47</v>
      </c>
      <c r="C42" s="95" t="s">
        <v>463</v>
      </c>
      <c r="D42" s="5" t="s">
        <v>9</v>
      </c>
      <c r="E42" s="96" t="s">
        <v>13</v>
      </c>
      <c r="F42" s="125">
        <v>20</v>
      </c>
      <c r="G42" s="83"/>
      <c r="H42" s="84"/>
      <c r="I42" s="84"/>
      <c r="J42" s="84"/>
      <c r="K42" s="83"/>
      <c r="L42" s="85"/>
      <c r="M42" s="87">
        <f t="shared" si="0"/>
        <v>0</v>
      </c>
      <c r="N42" s="86"/>
      <c r="O42" s="89">
        <f t="shared" si="1"/>
        <v>0</v>
      </c>
    </row>
    <row r="43" spans="1:15" ht="89.25" x14ac:dyDescent="0.25">
      <c r="A43" s="6">
        <v>30</v>
      </c>
      <c r="B43" s="5" t="s">
        <v>48</v>
      </c>
      <c r="C43" s="95" t="s">
        <v>815</v>
      </c>
      <c r="D43" s="5" t="s">
        <v>11</v>
      </c>
      <c r="E43" s="96" t="s">
        <v>19</v>
      </c>
      <c r="F43" s="125">
        <v>80</v>
      </c>
      <c r="G43" s="83"/>
      <c r="H43" s="84"/>
      <c r="I43" s="84"/>
      <c r="J43" s="84"/>
      <c r="K43" s="83"/>
      <c r="L43" s="85"/>
      <c r="M43" s="87">
        <f t="shared" si="0"/>
        <v>0</v>
      </c>
      <c r="N43" s="86"/>
      <c r="O43" s="89">
        <f t="shared" si="1"/>
        <v>0</v>
      </c>
    </row>
    <row r="44" spans="1:15" ht="89.25" x14ac:dyDescent="0.25">
      <c r="A44" s="6">
        <v>31</v>
      </c>
      <c r="B44" s="5" t="s">
        <v>49</v>
      </c>
      <c r="C44" s="95" t="s">
        <v>816</v>
      </c>
      <c r="D44" s="5" t="s">
        <v>11</v>
      </c>
      <c r="E44" s="96" t="s">
        <v>19</v>
      </c>
      <c r="F44" s="125">
        <v>1000</v>
      </c>
      <c r="G44" s="83"/>
      <c r="H44" s="84"/>
      <c r="I44" s="84"/>
      <c r="J44" s="84"/>
      <c r="K44" s="83"/>
      <c r="L44" s="85"/>
      <c r="M44" s="87">
        <f t="shared" si="0"/>
        <v>0</v>
      </c>
      <c r="N44" s="86"/>
      <c r="O44" s="89">
        <f t="shared" si="1"/>
        <v>0</v>
      </c>
    </row>
    <row r="45" spans="1:15" ht="89.25" x14ac:dyDescent="0.25">
      <c r="A45" s="6">
        <v>32</v>
      </c>
      <c r="B45" s="5" t="s">
        <v>50</v>
      </c>
      <c r="C45" s="95" t="s">
        <v>817</v>
      </c>
      <c r="D45" s="5" t="s">
        <v>11</v>
      </c>
      <c r="E45" s="96" t="s">
        <v>26</v>
      </c>
      <c r="F45" s="125">
        <v>3</v>
      </c>
      <c r="G45" s="83"/>
      <c r="H45" s="84"/>
      <c r="I45" s="84"/>
      <c r="J45" s="84"/>
      <c r="K45" s="83"/>
      <c r="L45" s="85"/>
      <c r="M45" s="87">
        <f t="shared" si="0"/>
        <v>0</v>
      </c>
      <c r="N45" s="86"/>
      <c r="O45" s="89">
        <f t="shared" si="1"/>
        <v>0</v>
      </c>
    </row>
    <row r="46" spans="1:15" ht="114.75" x14ac:dyDescent="0.25">
      <c r="A46" s="6">
        <v>33</v>
      </c>
      <c r="B46" s="5" t="s">
        <v>51</v>
      </c>
      <c r="C46" s="95" t="s">
        <v>819</v>
      </c>
      <c r="D46" s="5" t="s">
        <v>11</v>
      </c>
      <c r="E46" s="96" t="s">
        <v>19</v>
      </c>
      <c r="F46" s="125">
        <v>20</v>
      </c>
      <c r="G46" s="83"/>
      <c r="H46" s="84"/>
      <c r="I46" s="84"/>
      <c r="J46" s="84"/>
      <c r="K46" s="83"/>
      <c r="L46" s="85"/>
      <c r="M46" s="87">
        <f t="shared" si="0"/>
        <v>0</v>
      </c>
      <c r="N46" s="86"/>
      <c r="O46" s="89">
        <f t="shared" si="1"/>
        <v>0</v>
      </c>
    </row>
    <row r="47" spans="1:15" ht="114.75" x14ac:dyDescent="0.25">
      <c r="A47" s="6">
        <v>34</v>
      </c>
      <c r="B47" s="5" t="s">
        <v>52</v>
      </c>
      <c r="C47" s="95" t="s">
        <v>818</v>
      </c>
      <c r="D47" s="5" t="s">
        <v>11</v>
      </c>
      <c r="E47" s="96" t="s">
        <v>19</v>
      </c>
      <c r="F47" s="125">
        <v>20</v>
      </c>
      <c r="G47" s="83"/>
      <c r="H47" s="84"/>
      <c r="I47" s="84"/>
      <c r="J47" s="84"/>
      <c r="K47" s="83"/>
      <c r="L47" s="85"/>
      <c r="M47" s="87">
        <f t="shared" si="0"/>
        <v>0</v>
      </c>
      <c r="N47" s="86"/>
      <c r="O47" s="89">
        <f t="shared" si="1"/>
        <v>0</v>
      </c>
    </row>
    <row r="48" spans="1:15" ht="51" x14ac:dyDescent="0.25">
      <c r="A48" s="6">
        <v>35</v>
      </c>
      <c r="B48" s="5" t="s">
        <v>53</v>
      </c>
      <c r="C48" s="95" t="s">
        <v>820</v>
      </c>
      <c r="D48" s="5" t="s">
        <v>11</v>
      </c>
      <c r="E48" s="96" t="s">
        <v>54</v>
      </c>
      <c r="F48" s="125">
        <v>650</v>
      </c>
      <c r="G48" s="83"/>
      <c r="H48" s="84"/>
      <c r="I48" s="84"/>
      <c r="J48" s="84"/>
      <c r="K48" s="83"/>
      <c r="L48" s="85"/>
      <c r="M48" s="87">
        <f t="shared" si="0"/>
        <v>0</v>
      </c>
      <c r="N48" s="86"/>
      <c r="O48" s="89">
        <f t="shared" si="1"/>
        <v>0</v>
      </c>
    </row>
    <row r="49" spans="1:15" ht="51" x14ac:dyDescent="0.25">
      <c r="A49" s="6">
        <v>36</v>
      </c>
      <c r="B49" s="5" t="s">
        <v>55</v>
      </c>
      <c r="C49" s="95" t="s">
        <v>821</v>
      </c>
      <c r="D49" s="5" t="s">
        <v>11</v>
      </c>
      <c r="E49" s="96" t="s">
        <v>54</v>
      </c>
      <c r="F49" s="125">
        <v>5</v>
      </c>
      <c r="G49" s="83"/>
      <c r="H49" s="84"/>
      <c r="I49" s="84"/>
      <c r="J49" s="84"/>
      <c r="K49" s="83"/>
      <c r="L49" s="85"/>
      <c r="M49" s="87">
        <f t="shared" si="0"/>
        <v>0</v>
      </c>
      <c r="N49" s="86"/>
      <c r="O49" s="89">
        <f t="shared" si="1"/>
        <v>0</v>
      </c>
    </row>
    <row r="50" spans="1:15" ht="63.75" x14ac:dyDescent="0.25">
      <c r="A50" s="6">
        <v>37</v>
      </c>
      <c r="B50" s="5" t="s">
        <v>56</v>
      </c>
      <c r="C50" s="95" t="s">
        <v>822</v>
      </c>
      <c r="D50" s="5" t="s">
        <v>11</v>
      </c>
      <c r="E50" s="96" t="s">
        <v>54</v>
      </c>
      <c r="F50" s="125">
        <v>70</v>
      </c>
      <c r="G50" s="83"/>
      <c r="H50" s="84"/>
      <c r="I50" s="84"/>
      <c r="J50" s="84"/>
      <c r="K50" s="83"/>
      <c r="L50" s="85"/>
      <c r="M50" s="87">
        <f t="shared" si="0"/>
        <v>0</v>
      </c>
      <c r="N50" s="86"/>
      <c r="O50" s="89">
        <f t="shared" si="1"/>
        <v>0</v>
      </c>
    </row>
    <row r="51" spans="1:15" ht="63.75" x14ac:dyDescent="0.25">
      <c r="A51" s="6">
        <v>38</v>
      </c>
      <c r="B51" s="5" t="s">
        <v>57</v>
      </c>
      <c r="C51" s="95" t="s">
        <v>823</v>
      </c>
      <c r="D51" s="5" t="s">
        <v>11</v>
      </c>
      <c r="E51" s="96" t="s">
        <v>26</v>
      </c>
      <c r="F51" s="125">
        <v>40</v>
      </c>
      <c r="G51" s="83"/>
      <c r="H51" s="84"/>
      <c r="I51" s="84"/>
      <c r="J51" s="84"/>
      <c r="K51" s="83"/>
      <c r="L51" s="85"/>
      <c r="M51" s="87">
        <f t="shared" si="0"/>
        <v>0</v>
      </c>
      <c r="N51" s="86"/>
      <c r="O51" s="89">
        <f t="shared" si="1"/>
        <v>0</v>
      </c>
    </row>
    <row r="52" spans="1:15" ht="38.25" x14ac:dyDescent="0.25">
      <c r="A52" s="6">
        <v>39</v>
      </c>
      <c r="B52" s="5" t="s">
        <v>58</v>
      </c>
      <c r="C52" s="95" t="s">
        <v>824</v>
      </c>
      <c r="D52" s="5" t="s">
        <v>9</v>
      </c>
      <c r="E52" s="96" t="s">
        <v>13</v>
      </c>
      <c r="F52" s="125">
        <v>3</v>
      </c>
      <c r="G52" s="83"/>
      <c r="H52" s="84"/>
      <c r="I52" s="84"/>
      <c r="J52" s="84"/>
      <c r="K52" s="83"/>
      <c r="L52" s="85"/>
      <c r="M52" s="87">
        <f t="shared" si="0"/>
        <v>0</v>
      </c>
      <c r="N52" s="86"/>
      <c r="O52" s="89">
        <f t="shared" si="1"/>
        <v>0</v>
      </c>
    </row>
    <row r="53" spans="1:15" ht="38.25" x14ac:dyDescent="0.25">
      <c r="A53" s="6">
        <v>40</v>
      </c>
      <c r="B53" s="5" t="s">
        <v>59</v>
      </c>
      <c r="C53" s="95" t="s">
        <v>825</v>
      </c>
      <c r="D53" s="5" t="s">
        <v>9</v>
      </c>
      <c r="E53" s="96" t="s">
        <v>13</v>
      </c>
      <c r="F53" s="125">
        <v>3</v>
      </c>
      <c r="G53" s="83"/>
      <c r="H53" s="84"/>
      <c r="I53" s="84"/>
      <c r="J53" s="84"/>
      <c r="K53" s="83"/>
      <c r="L53" s="85"/>
      <c r="M53" s="87">
        <f t="shared" si="0"/>
        <v>0</v>
      </c>
      <c r="N53" s="86"/>
      <c r="O53" s="89">
        <f t="shared" si="1"/>
        <v>0</v>
      </c>
    </row>
    <row r="54" spans="1:15" ht="38.25" x14ac:dyDescent="0.25">
      <c r="A54" s="6">
        <v>41</v>
      </c>
      <c r="B54" s="5" t="s">
        <v>60</v>
      </c>
      <c r="C54" s="95" t="s">
        <v>826</v>
      </c>
      <c r="D54" s="5" t="s">
        <v>9</v>
      </c>
      <c r="E54" s="96" t="s">
        <v>13</v>
      </c>
      <c r="F54" s="125">
        <v>3</v>
      </c>
      <c r="G54" s="83"/>
      <c r="H54" s="84"/>
      <c r="I54" s="84"/>
      <c r="J54" s="84"/>
      <c r="K54" s="83"/>
      <c r="L54" s="85"/>
      <c r="M54" s="87">
        <f t="shared" si="0"/>
        <v>0</v>
      </c>
      <c r="N54" s="86"/>
      <c r="O54" s="89">
        <f t="shared" si="1"/>
        <v>0</v>
      </c>
    </row>
    <row r="55" spans="1:15" ht="38.25" x14ac:dyDescent="0.25">
      <c r="A55" s="6">
        <v>42</v>
      </c>
      <c r="B55" s="5" t="s">
        <v>61</v>
      </c>
      <c r="C55" s="95" t="s">
        <v>827</v>
      </c>
      <c r="D55" s="5" t="s">
        <v>9</v>
      </c>
      <c r="E55" s="96" t="s">
        <v>13</v>
      </c>
      <c r="F55" s="125">
        <v>5</v>
      </c>
      <c r="G55" s="83"/>
      <c r="H55" s="84"/>
      <c r="I55" s="84"/>
      <c r="J55" s="84"/>
      <c r="K55" s="83"/>
      <c r="L55" s="85"/>
      <c r="M55" s="87">
        <f t="shared" si="0"/>
        <v>0</v>
      </c>
      <c r="N55" s="86"/>
      <c r="O55" s="89">
        <f t="shared" si="1"/>
        <v>0</v>
      </c>
    </row>
    <row r="56" spans="1:15" ht="38.25" x14ac:dyDescent="0.25">
      <c r="A56" s="6">
        <v>43</v>
      </c>
      <c r="B56" s="5" t="s">
        <v>62</v>
      </c>
      <c r="C56" s="95" t="s">
        <v>828</v>
      </c>
      <c r="D56" s="5" t="s">
        <v>9</v>
      </c>
      <c r="E56" s="96" t="s">
        <v>13</v>
      </c>
      <c r="F56" s="125">
        <v>15</v>
      </c>
      <c r="G56" s="83"/>
      <c r="H56" s="84"/>
      <c r="I56" s="84"/>
      <c r="J56" s="84"/>
      <c r="K56" s="83"/>
      <c r="L56" s="85"/>
      <c r="M56" s="87">
        <f t="shared" si="0"/>
        <v>0</v>
      </c>
      <c r="N56" s="86"/>
      <c r="O56" s="89">
        <f t="shared" si="1"/>
        <v>0</v>
      </c>
    </row>
    <row r="57" spans="1:15" ht="38.25" x14ac:dyDescent="0.25">
      <c r="A57" s="6">
        <v>44</v>
      </c>
      <c r="B57" s="5" t="s">
        <v>63</v>
      </c>
      <c r="C57" s="95" t="s">
        <v>829</v>
      </c>
      <c r="D57" s="5" t="s">
        <v>9</v>
      </c>
      <c r="E57" s="96" t="s">
        <v>13</v>
      </c>
      <c r="F57" s="125">
        <v>30</v>
      </c>
      <c r="G57" s="83"/>
      <c r="H57" s="84"/>
      <c r="I57" s="84"/>
      <c r="J57" s="84"/>
      <c r="K57" s="83"/>
      <c r="L57" s="85"/>
      <c r="M57" s="87">
        <f t="shared" si="0"/>
        <v>0</v>
      </c>
      <c r="N57" s="86"/>
      <c r="O57" s="89">
        <f t="shared" si="1"/>
        <v>0</v>
      </c>
    </row>
    <row r="58" spans="1:15" ht="51" x14ac:dyDescent="0.25">
      <c r="A58" s="6">
        <v>45</v>
      </c>
      <c r="B58" s="5" t="s">
        <v>64</v>
      </c>
      <c r="C58" s="95" t="s">
        <v>830</v>
      </c>
      <c r="D58" s="5" t="s">
        <v>11</v>
      </c>
      <c r="E58" s="96" t="s">
        <v>17</v>
      </c>
      <c r="F58" s="125">
        <v>700</v>
      </c>
      <c r="G58" s="83"/>
      <c r="H58" s="84"/>
      <c r="I58" s="84"/>
      <c r="J58" s="84"/>
      <c r="K58" s="83"/>
      <c r="L58" s="85"/>
      <c r="M58" s="87">
        <f t="shared" si="0"/>
        <v>0</v>
      </c>
      <c r="N58" s="86"/>
      <c r="O58" s="89">
        <f t="shared" si="1"/>
        <v>0</v>
      </c>
    </row>
    <row r="59" spans="1:15" ht="51" x14ac:dyDescent="0.25">
      <c r="A59" s="6">
        <v>46</v>
      </c>
      <c r="B59" s="5" t="s">
        <v>65</v>
      </c>
      <c r="C59" s="95" t="s">
        <v>831</v>
      </c>
      <c r="D59" s="5" t="s">
        <v>11</v>
      </c>
      <c r="E59" s="96" t="s">
        <v>19</v>
      </c>
      <c r="F59" s="125">
        <v>80</v>
      </c>
      <c r="G59" s="83"/>
      <c r="H59" s="84"/>
      <c r="I59" s="84"/>
      <c r="J59" s="84"/>
      <c r="K59" s="83"/>
      <c r="L59" s="85"/>
      <c r="M59" s="87">
        <f t="shared" si="0"/>
        <v>0</v>
      </c>
      <c r="N59" s="86"/>
      <c r="O59" s="89">
        <f t="shared" si="1"/>
        <v>0</v>
      </c>
    </row>
    <row r="60" spans="1:15" ht="51" x14ac:dyDescent="0.25">
      <c r="A60" s="6">
        <v>47</v>
      </c>
      <c r="B60" s="5" t="s">
        <v>66</v>
      </c>
      <c r="C60" s="95" t="s">
        <v>832</v>
      </c>
      <c r="D60" s="5" t="s">
        <v>11</v>
      </c>
      <c r="E60" s="96" t="s">
        <v>19</v>
      </c>
      <c r="F60" s="125">
        <v>500</v>
      </c>
      <c r="G60" s="83"/>
      <c r="H60" s="84"/>
      <c r="I60" s="84"/>
      <c r="J60" s="84"/>
      <c r="K60" s="83"/>
      <c r="L60" s="85"/>
      <c r="M60" s="87">
        <f t="shared" si="0"/>
        <v>0</v>
      </c>
      <c r="N60" s="86"/>
      <c r="O60" s="89">
        <f t="shared" si="1"/>
        <v>0</v>
      </c>
    </row>
    <row r="61" spans="1:15" ht="76.5" x14ac:dyDescent="0.25">
      <c r="A61" s="6">
        <v>48</v>
      </c>
      <c r="B61" s="5" t="s">
        <v>67</v>
      </c>
      <c r="C61" s="95" t="s">
        <v>844</v>
      </c>
      <c r="D61" s="5" t="s">
        <v>11</v>
      </c>
      <c r="E61" s="96" t="s">
        <v>19</v>
      </c>
      <c r="F61" s="125">
        <v>3</v>
      </c>
      <c r="G61" s="83"/>
      <c r="H61" s="84"/>
      <c r="I61" s="84"/>
      <c r="J61" s="84"/>
      <c r="K61" s="83"/>
      <c r="L61" s="85"/>
      <c r="M61" s="87">
        <f t="shared" si="0"/>
        <v>0</v>
      </c>
      <c r="N61" s="86"/>
      <c r="O61" s="89">
        <f t="shared" si="1"/>
        <v>0</v>
      </c>
    </row>
    <row r="62" spans="1:15" ht="76.5" x14ac:dyDescent="0.25">
      <c r="A62" s="6">
        <v>49</v>
      </c>
      <c r="B62" s="5" t="s">
        <v>68</v>
      </c>
      <c r="C62" s="95" t="s">
        <v>845</v>
      </c>
      <c r="D62" s="5" t="s">
        <v>11</v>
      </c>
      <c r="E62" s="96" t="s">
        <v>19</v>
      </c>
      <c r="F62" s="125">
        <v>3</v>
      </c>
      <c r="G62" s="83"/>
      <c r="H62" s="84"/>
      <c r="I62" s="84"/>
      <c r="J62" s="84"/>
      <c r="K62" s="83"/>
      <c r="L62" s="85"/>
      <c r="M62" s="87">
        <f t="shared" si="0"/>
        <v>0</v>
      </c>
      <c r="N62" s="86"/>
      <c r="O62" s="89">
        <f t="shared" si="1"/>
        <v>0</v>
      </c>
    </row>
    <row r="63" spans="1:15" ht="153" x14ac:dyDescent="0.25">
      <c r="A63" s="6">
        <v>50</v>
      </c>
      <c r="B63" s="5" t="s">
        <v>69</v>
      </c>
      <c r="C63" s="95" t="s">
        <v>922</v>
      </c>
      <c r="D63" s="5" t="s">
        <v>11</v>
      </c>
      <c r="E63" s="96">
        <v>50</v>
      </c>
      <c r="F63" s="125">
        <v>200</v>
      </c>
      <c r="G63" s="83"/>
      <c r="H63" s="84"/>
      <c r="I63" s="84"/>
      <c r="J63" s="84"/>
      <c r="K63" s="83"/>
      <c r="L63" s="85"/>
      <c r="M63" s="87">
        <f t="shared" si="0"/>
        <v>0</v>
      </c>
      <c r="N63" s="86"/>
      <c r="O63" s="89">
        <f t="shared" si="1"/>
        <v>0</v>
      </c>
    </row>
    <row r="64" spans="1:15" ht="89.25" x14ac:dyDescent="0.25">
      <c r="A64" s="6">
        <v>51</v>
      </c>
      <c r="B64" s="5" t="s">
        <v>70</v>
      </c>
      <c r="C64" s="95" t="s">
        <v>512</v>
      </c>
      <c r="D64" s="5" t="s">
        <v>11</v>
      </c>
      <c r="E64" s="96" t="s">
        <v>17</v>
      </c>
      <c r="F64" s="125">
        <v>20</v>
      </c>
      <c r="G64" s="83"/>
      <c r="H64" s="84"/>
      <c r="I64" s="84"/>
      <c r="J64" s="84"/>
      <c r="K64" s="83"/>
      <c r="L64" s="85"/>
      <c r="M64" s="87">
        <f t="shared" si="0"/>
        <v>0</v>
      </c>
      <c r="N64" s="86"/>
      <c r="O64" s="89">
        <f t="shared" si="1"/>
        <v>0</v>
      </c>
    </row>
    <row r="65" spans="1:15" ht="267.75" x14ac:dyDescent="0.25">
      <c r="A65" s="6">
        <v>52</v>
      </c>
      <c r="B65" s="5" t="s">
        <v>71</v>
      </c>
      <c r="C65" s="95" t="s">
        <v>846</v>
      </c>
      <c r="D65" s="5" t="s">
        <v>11</v>
      </c>
      <c r="E65" s="96" t="s">
        <v>22</v>
      </c>
      <c r="F65" s="125">
        <v>3</v>
      </c>
      <c r="G65" s="83"/>
      <c r="H65" s="84"/>
      <c r="I65" s="84"/>
      <c r="J65" s="84"/>
      <c r="K65" s="83"/>
      <c r="L65" s="85"/>
      <c r="M65" s="87">
        <f t="shared" si="0"/>
        <v>0</v>
      </c>
      <c r="N65" s="86"/>
      <c r="O65" s="89">
        <f t="shared" si="1"/>
        <v>0</v>
      </c>
    </row>
    <row r="66" spans="1:15" ht="63.75" x14ac:dyDescent="0.25">
      <c r="A66" s="6">
        <v>53</v>
      </c>
      <c r="B66" s="5" t="s">
        <v>72</v>
      </c>
      <c r="C66" s="95" t="s">
        <v>923</v>
      </c>
      <c r="D66" s="5" t="s">
        <v>11</v>
      </c>
      <c r="E66" s="96">
        <v>50</v>
      </c>
      <c r="F66" s="125">
        <v>3</v>
      </c>
      <c r="G66" s="83"/>
      <c r="H66" s="84"/>
      <c r="I66" s="84"/>
      <c r="J66" s="84"/>
      <c r="K66" s="83"/>
      <c r="L66" s="85"/>
      <c r="M66" s="87">
        <f t="shared" si="0"/>
        <v>0</v>
      </c>
      <c r="N66" s="86"/>
      <c r="O66" s="89">
        <f t="shared" si="1"/>
        <v>0</v>
      </c>
    </row>
    <row r="67" spans="1:15" ht="38.25" x14ac:dyDescent="0.25">
      <c r="A67" s="6">
        <v>54</v>
      </c>
      <c r="B67" s="5" t="s">
        <v>73</v>
      </c>
      <c r="C67" s="95" t="s">
        <v>847</v>
      </c>
      <c r="D67" s="5" t="s">
        <v>11</v>
      </c>
      <c r="E67" s="96" t="s">
        <v>26</v>
      </c>
      <c r="F67" s="125">
        <v>20</v>
      </c>
      <c r="G67" s="83"/>
      <c r="H67" s="84"/>
      <c r="I67" s="84"/>
      <c r="J67" s="84"/>
      <c r="K67" s="83"/>
      <c r="L67" s="85"/>
      <c r="M67" s="87">
        <f t="shared" si="0"/>
        <v>0</v>
      </c>
      <c r="N67" s="86"/>
      <c r="O67" s="89">
        <f t="shared" si="1"/>
        <v>0</v>
      </c>
    </row>
    <row r="68" spans="1:15" ht="38.25" x14ac:dyDescent="0.25">
      <c r="A68" s="6">
        <v>55</v>
      </c>
      <c r="B68" s="5" t="s">
        <v>74</v>
      </c>
      <c r="C68" s="95" t="s">
        <v>513</v>
      </c>
      <c r="D68" s="5" t="s">
        <v>11</v>
      </c>
      <c r="E68" s="96" t="s">
        <v>111</v>
      </c>
      <c r="F68" s="125">
        <v>50</v>
      </c>
      <c r="G68" s="83"/>
      <c r="H68" s="84"/>
      <c r="I68" s="84"/>
      <c r="J68" s="84"/>
      <c r="K68" s="83"/>
      <c r="L68" s="85"/>
      <c r="M68" s="87">
        <f t="shared" si="0"/>
        <v>0</v>
      </c>
      <c r="N68" s="86"/>
      <c r="O68" s="89">
        <f t="shared" si="1"/>
        <v>0</v>
      </c>
    </row>
    <row r="69" spans="1:15" ht="63.75" x14ac:dyDescent="0.25">
      <c r="A69" s="6">
        <v>56</v>
      </c>
      <c r="B69" s="5" t="s">
        <v>75</v>
      </c>
      <c r="C69" s="95" t="s">
        <v>514</v>
      </c>
      <c r="D69" s="5" t="s">
        <v>11</v>
      </c>
      <c r="E69" s="96" t="s">
        <v>26</v>
      </c>
      <c r="F69" s="125">
        <v>100</v>
      </c>
      <c r="G69" s="83"/>
      <c r="H69" s="84"/>
      <c r="I69" s="84"/>
      <c r="J69" s="84"/>
      <c r="K69" s="83"/>
      <c r="L69" s="85"/>
      <c r="M69" s="87">
        <f t="shared" si="0"/>
        <v>0</v>
      </c>
      <c r="N69" s="86"/>
      <c r="O69" s="89">
        <f t="shared" si="1"/>
        <v>0</v>
      </c>
    </row>
    <row r="70" spans="1:15" ht="63.75" x14ac:dyDescent="0.25">
      <c r="A70" s="6">
        <v>57</v>
      </c>
      <c r="B70" s="5" t="s">
        <v>76</v>
      </c>
      <c r="C70" s="95" t="s">
        <v>515</v>
      </c>
      <c r="D70" s="5" t="s">
        <v>11</v>
      </c>
      <c r="E70" s="96" t="s">
        <v>26</v>
      </c>
      <c r="F70" s="125">
        <v>150</v>
      </c>
      <c r="G70" s="83"/>
      <c r="H70" s="84"/>
      <c r="I70" s="84"/>
      <c r="J70" s="84"/>
      <c r="K70" s="83"/>
      <c r="L70" s="85"/>
      <c r="M70" s="87">
        <f t="shared" si="0"/>
        <v>0</v>
      </c>
      <c r="N70" s="86"/>
      <c r="O70" s="89">
        <f t="shared" si="1"/>
        <v>0</v>
      </c>
    </row>
    <row r="71" spans="1:15" ht="63.75" x14ac:dyDescent="0.25">
      <c r="A71" s="6">
        <v>58</v>
      </c>
      <c r="B71" s="5" t="s">
        <v>77</v>
      </c>
      <c r="C71" s="95" t="s">
        <v>516</v>
      </c>
      <c r="D71" s="5" t="s">
        <v>11</v>
      </c>
      <c r="E71" s="96" t="s">
        <v>17</v>
      </c>
      <c r="F71" s="125">
        <v>170</v>
      </c>
      <c r="G71" s="83"/>
      <c r="H71" s="84"/>
      <c r="I71" s="84"/>
      <c r="J71" s="84"/>
      <c r="K71" s="83"/>
      <c r="L71" s="85"/>
      <c r="M71" s="87">
        <f t="shared" si="0"/>
        <v>0</v>
      </c>
      <c r="N71" s="86"/>
      <c r="O71" s="89">
        <f t="shared" si="1"/>
        <v>0</v>
      </c>
    </row>
    <row r="72" spans="1:15" ht="89.25" x14ac:dyDescent="0.25">
      <c r="A72" s="6">
        <v>59</v>
      </c>
      <c r="B72" s="5" t="s">
        <v>78</v>
      </c>
      <c r="C72" s="95" t="s">
        <v>517</v>
      </c>
      <c r="D72" s="5" t="s">
        <v>11</v>
      </c>
      <c r="E72" s="96" t="s">
        <v>19</v>
      </c>
      <c r="F72" s="125">
        <v>3</v>
      </c>
      <c r="G72" s="83"/>
      <c r="H72" s="84"/>
      <c r="I72" s="84"/>
      <c r="J72" s="84"/>
      <c r="K72" s="83"/>
      <c r="L72" s="85"/>
      <c r="M72" s="87">
        <f t="shared" si="0"/>
        <v>0</v>
      </c>
      <c r="N72" s="86"/>
      <c r="O72" s="89">
        <f t="shared" si="1"/>
        <v>0</v>
      </c>
    </row>
    <row r="73" spans="1:15" ht="76.5" x14ac:dyDescent="0.25">
      <c r="A73" s="6">
        <v>60</v>
      </c>
      <c r="B73" s="5" t="s">
        <v>79</v>
      </c>
      <c r="C73" s="95" t="s">
        <v>518</v>
      </c>
      <c r="D73" s="5" t="s">
        <v>11</v>
      </c>
      <c r="E73" s="96" t="s">
        <v>19</v>
      </c>
      <c r="F73" s="125">
        <v>3</v>
      </c>
      <c r="G73" s="83"/>
      <c r="H73" s="84"/>
      <c r="I73" s="84"/>
      <c r="J73" s="84"/>
      <c r="K73" s="83"/>
      <c r="L73" s="85"/>
      <c r="M73" s="87">
        <f t="shared" si="0"/>
        <v>0</v>
      </c>
      <c r="N73" s="86"/>
      <c r="O73" s="89">
        <f t="shared" si="1"/>
        <v>0</v>
      </c>
    </row>
    <row r="74" spans="1:15" ht="102" x14ac:dyDescent="0.25">
      <c r="A74" s="6">
        <v>61</v>
      </c>
      <c r="B74" s="5" t="s">
        <v>80</v>
      </c>
      <c r="C74" s="95" t="s">
        <v>519</v>
      </c>
      <c r="D74" s="5" t="s">
        <v>11</v>
      </c>
      <c r="E74" s="96" t="s">
        <v>19</v>
      </c>
      <c r="F74" s="97">
        <v>3</v>
      </c>
      <c r="G74" s="83"/>
      <c r="H74" s="84"/>
      <c r="I74" s="84"/>
      <c r="J74" s="84"/>
      <c r="K74" s="83"/>
      <c r="L74" s="85"/>
      <c r="M74" s="87">
        <f t="shared" si="0"/>
        <v>0</v>
      </c>
      <c r="N74" s="86"/>
      <c r="O74" s="89">
        <f t="shared" si="1"/>
        <v>0</v>
      </c>
    </row>
    <row r="75" spans="1:15" ht="51" x14ac:dyDescent="0.25">
      <c r="A75" s="6">
        <v>62</v>
      </c>
      <c r="B75" s="5" t="s">
        <v>520</v>
      </c>
      <c r="C75" s="95" t="s">
        <v>848</v>
      </c>
      <c r="D75" s="5" t="s">
        <v>11</v>
      </c>
      <c r="E75" s="96" t="s">
        <v>19</v>
      </c>
      <c r="F75" s="125">
        <v>3</v>
      </c>
      <c r="G75" s="83"/>
      <c r="H75" s="84"/>
      <c r="I75" s="84"/>
      <c r="J75" s="84"/>
      <c r="K75" s="83"/>
      <c r="L75" s="85"/>
      <c r="M75" s="87">
        <f t="shared" si="0"/>
        <v>0</v>
      </c>
      <c r="N75" s="86"/>
      <c r="O75" s="89">
        <f t="shared" si="1"/>
        <v>0</v>
      </c>
    </row>
    <row r="76" spans="1:15" ht="89.25" x14ac:dyDescent="0.25">
      <c r="A76" s="6">
        <v>63</v>
      </c>
      <c r="B76" s="5" t="s">
        <v>81</v>
      </c>
      <c r="C76" s="95" t="s">
        <v>849</v>
      </c>
      <c r="D76" s="5" t="s">
        <v>11</v>
      </c>
      <c r="E76" s="96" t="s">
        <v>54</v>
      </c>
      <c r="F76" s="125">
        <v>150</v>
      </c>
      <c r="G76" s="83"/>
      <c r="H76" s="84"/>
      <c r="I76" s="84"/>
      <c r="J76" s="84"/>
      <c r="K76" s="83"/>
      <c r="L76" s="85"/>
      <c r="M76" s="87">
        <f t="shared" si="0"/>
        <v>0</v>
      </c>
      <c r="N76" s="86"/>
      <c r="O76" s="89">
        <f t="shared" si="1"/>
        <v>0</v>
      </c>
    </row>
    <row r="77" spans="1:15" ht="255" x14ac:dyDescent="0.25">
      <c r="A77" s="6">
        <v>64</v>
      </c>
      <c r="B77" s="5" t="s">
        <v>82</v>
      </c>
      <c r="C77" s="95" t="s">
        <v>973</v>
      </c>
      <c r="D77" s="5" t="s">
        <v>11</v>
      </c>
      <c r="E77" s="96" t="s">
        <v>54</v>
      </c>
      <c r="F77" s="125">
        <v>300</v>
      </c>
      <c r="G77" s="83"/>
      <c r="H77" s="84"/>
      <c r="I77" s="84"/>
      <c r="J77" s="84"/>
      <c r="K77" s="83"/>
      <c r="L77" s="85"/>
      <c r="M77" s="87">
        <f t="shared" si="0"/>
        <v>0</v>
      </c>
      <c r="N77" s="86"/>
      <c r="O77" s="89">
        <f t="shared" si="1"/>
        <v>0</v>
      </c>
    </row>
    <row r="78" spans="1:15" ht="76.5" x14ac:dyDescent="0.25">
      <c r="A78" s="6">
        <v>65</v>
      </c>
      <c r="B78" s="5" t="s">
        <v>83</v>
      </c>
      <c r="C78" s="95" t="s">
        <v>850</v>
      </c>
      <c r="D78" s="5" t="s">
        <v>11</v>
      </c>
      <c r="E78" s="96" t="s">
        <v>19</v>
      </c>
      <c r="F78" s="125">
        <v>130</v>
      </c>
      <c r="G78" s="83"/>
      <c r="H78" s="84"/>
      <c r="I78" s="84"/>
      <c r="J78" s="84"/>
      <c r="K78" s="83"/>
      <c r="L78" s="85"/>
      <c r="M78" s="87">
        <f t="shared" si="0"/>
        <v>0</v>
      </c>
      <c r="N78" s="86"/>
      <c r="O78" s="89">
        <f t="shared" si="1"/>
        <v>0</v>
      </c>
    </row>
    <row r="79" spans="1:15" ht="153" x14ac:dyDescent="0.25">
      <c r="A79" s="6">
        <v>66</v>
      </c>
      <c r="B79" s="5" t="s">
        <v>84</v>
      </c>
      <c r="C79" s="95" t="s">
        <v>851</v>
      </c>
      <c r="D79" s="5" t="s">
        <v>11</v>
      </c>
      <c r="E79" s="96" t="s">
        <v>19</v>
      </c>
      <c r="F79" s="125">
        <v>10</v>
      </c>
      <c r="G79" s="83"/>
      <c r="H79" s="84"/>
      <c r="I79" s="84"/>
      <c r="J79" s="84"/>
      <c r="K79" s="83"/>
      <c r="L79" s="85"/>
      <c r="M79" s="87">
        <f t="shared" ref="M79:M142" si="2">F79*L79</f>
        <v>0</v>
      </c>
      <c r="N79" s="86"/>
      <c r="O79" s="89">
        <f t="shared" ref="O79:O142" si="3">M79+(M79*N79%)</f>
        <v>0</v>
      </c>
    </row>
    <row r="80" spans="1:15" ht="153" x14ac:dyDescent="0.25">
      <c r="A80" s="6">
        <v>67</v>
      </c>
      <c r="B80" s="5" t="s">
        <v>85</v>
      </c>
      <c r="C80" s="95" t="s">
        <v>852</v>
      </c>
      <c r="D80" s="5" t="s">
        <v>11</v>
      </c>
      <c r="E80" s="96" t="s">
        <v>54</v>
      </c>
      <c r="F80" s="125">
        <v>400</v>
      </c>
      <c r="G80" s="83"/>
      <c r="H80" s="84"/>
      <c r="I80" s="84"/>
      <c r="J80" s="84"/>
      <c r="K80" s="83"/>
      <c r="L80" s="85"/>
      <c r="M80" s="87">
        <f t="shared" si="2"/>
        <v>0</v>
      </c>
      <c r="N80" s="86"/>
      <c r="O80" s="89">
        <f t="shared" si="3"/>
        <v>0</v>
      </c>
    </row>
    <row r="81" spans="1:15" ht="114.75" x14ac:dyDescent="0.25">
      <c r="A81" s="6">
        <v>68</v>
      </c>
      <c r="B81" s="5" t="s">
        <v>86</v>
      </c>
      <c r="C81" s="95" t="s">
        <v>853</v>
      </c>
      <c r="D81" s="5" t="s">
        <v>11</v>
      </c>
      <c r="E81" s="96" t="s">
        <v>19</v>
      </c>
      <c r="F81" s="125">
        <v>3</v>
      </c>
      <c r="G81" s="83"/>
      <c r="H81" s="84"/>
      <c r="I81" s="84"/>
      <c r="J81" s="84"/>
      <c r="K81" s="83"/>
      <c r="L81" s="85"/>
      <c r="M81" s="87">
        <f t="shared" si="2"/>
        <v>0</v>
      </c>
      <c r="N81" s="86"/>
      <c r="O81" s="89">
        <f t="shared" si="3"/>
        <v>0</v>
      </c>
    </row>
    <row r="82" spans="1:15" ht="114.75" x14ac:dyDescent="0.25">
      <c r="A82" s="6">
        <v>69</v>
      </c>
      <c r="B82" s="5" t="s">
        <v>87</v>
      </c>
      <c r="C82" s="95" t="s">
        <v>854</v>
      </c>
      <c r="D82" s="5" t="s">
        <v>11</v>
      </c>
      <c r="E82" s="96" t="s">
        <v>54</v>
      </c>
      <c r="F82" s="125">
        <v>15</v>
      </c>
      <c r="G82" s="83"/>
      <c r="H82" s="84"/>
      <c r="I82" s="84"/>
      <c r="J82" s="84"/>
      <c r="K82" s="83"/>
      <c r="L82" s="85"/>
      <c r="M82" s="87">
        <f t="shared" si="2"/>
        <v>0</v>
      </c>
      <c r="N82" s="86"/>
      <c r="O82" s="89">
        <f t="shared" si="3"/>
        <v>0</v>
      </c>
    </row>
    <row r="83" spans="1:15" ht="114.75" x14ac:dyDescent="0.25">
      <c r="A83" s="6">
        <v>70</v>
      </c>
      <c r="B83" s="5" t="s">
        <v>88</v>
      </c>
      <c r="C83" s="95" t="s">
        <v>855</v>
      </c>
      <c r="D83" s="5" t="s">
        <v>11</v>
      </c>
      <c r="E83" s="96" t="s">
        <v>54</v>
      </c>
      <c r="F83" s="125">
        <v>180</v>
      </c>
      <c r="G83" s="83"/>
      <c r="H83" s="84"/>
      <c r="I83" s="84"/>
      <c r="J83" s="84"/>
      <c r="K83" s="83"/>
      <c r="L83" s="85"/>
      <c r="M83" s="87">
        <f t="shared" si="2"/>
        <v>0</v>
      </c>
      <c r="N83" s="86"/>
      <c r="O83" s="89">
        <f t="shared" si="3"/>
        <v>0</v>
      </c>
    </row>
    <row r="84" spans="1:15" ht="63.75" x14ac:dyDescent="0.25">
      <c r="A84" s="6">
        <v>71</v>
      </c>
      <c r="B84" s="5" t="s">
        <v>89</v>
      </c>
      <c r="C84" s="95" t="s">
        <v>856</v>
      </c>
      <c r="D84" s="5" t="s">
        <v>11</v>
      </c>
      <c r="E84" s="96" t="s">
        <v>54</v>
      </c>
      <c r="F84" s="125">
        <v>3</v>
      </c>
      <c r="G84" s="83"/>
      <c r="H84" s="84"/>
      <c r="I84" s="84"/>
      <c r="J84" s="84"/>
      <c r="K84" s="83"/>
      <c r="L84" s="85"/>
      <c r="M84" s="87">
        <f t="shared" si="2"/>
        <v>0</v>
      </c>
      <c r="N84" s="86"/>
      <c r="O84" s="89">
        <f t="shared" si="3"/>
        <v>0</v>
      </c>
    </row>
    <row r="85" spans="1:15" ht="63.75" x14ac:dyDescent="0.25">
      <c r="A85" s="6">
        <v>72</v>
      </c>
      <c r="B85" s="5" t="s">
        <v>90</v>
      </c>
      <c r="C85" s="95" t="s">
        <v>857</v>
      </c>
      <c r="D85" s="5" t="s">
        <v>11</v>
      </c>
      <c r="E85" s="96" t="s">
        <v>54</v>
      </c>
      <c r="F85" s="125">
        <v>3</v>
      </c>
      <c r="G85" s="83"/>
      <c r="H85" s="84"/>
      <c r="I85" s="84"/>
      <c r="J85" s="84"/>
      <c r="K85" s="83"/>
      <c r="L85" s="85"/>
      <c r="M85" s="87">
        <f t="shared" si="2"/>
        <v>0</v>
      </c>
      <c r="N85" s="86"/>
      <c r="O85" s="89">
        <f t="shared" si="3"/>
        <v>0</v>
      </c>
    </row>
    <row r="86" spans="1:15" ht="63.75" x14ac:dyDescent="0.25">
      <c r="A86" s="6">
        <v>73</v>
      </c>
      <c r="B86" s="5" t="s">
        <v>91</v>
      </c>
      <c r="C86" s="95" t="s">
        <v>521</v>
      </c>
      <c r="D86" s="5" t="s">
        <v>11</v>
      </c>
      <c r="E86" s="96" t="s">
        <v>54</v>
      </c>
      <c r="F86" s="125">
        <v>250</v>
      </c>
      <c r="G86" s="83"/>
      <c r="H86" s="84"/>
      <c r="I86" s="84"/>
      <c r="J86" s="84"/>
      <c r="K86" s="83"/>
      <c r="L86" s="85"/>
      <c r="M86" s="87">
        <f t="shared" si="2"/>
        <v>0</v>
      </c>
      <c r="N86" s="86"/>
      <c r="O86" s="89">
        <f t="shared" si="3"/>
        <v>0</v>
      </c>
    </row>
    <row r="87" spans="1:15" ht="63.75" x14ac:dyDescent="0.25">
      <c r="A87" s="6">
        <v>74</v>
      </c>
      <c r="B87" s="5" t="s">
        <v>92</v>
      </c>
      <c r="C87" s="95" t="s">
        <v>522</v>
      </c>
      <c r="D87" s="5" t="s">
        <v>11</v>
      </c>
      <c r="E87" s="96" t="s">
        <v>26</v>
      </c>
      <c r="F87" s="125">
        <v>3</v>
      </c>
      <c r="G87" s="83"/>
      <c r="H87" s="84"/>
      <c r="I87" s="84"/>
      <c r="J87" s="84"/>
      <c r="K87" s="83"/>
      <c r="L87" s="85"/>
      <c r="M87" s="87">
        <f t="shared" si="2"/>
        <v>0</v>
      </c>
      <c r="N87" s="86"/>
      <c r="O87" s="89">
        <f t="shared" si="3"/>
        <v>0</v>
      </c>
    </row>
    <row r="88" spans="1:15" ht="89.25" x14ac:dyDescent="0.25">
      <c r="A88" s="6">
        <v>75</v>
      </c>
      <c r="B88" s="5" t="s">
        <v>93</v>
      </c>
      <c r="C88" s="95" t="s">
        <v>924</v>
      </c>
      <c r="D88" s="5" t="s">
        <v>11</v>
      </c>
      <c r="E88" s="96" t="s">
        <v>19</v>
      </c>
      <c r="F88" s="125">
        <v>80</v>
      </c>
      <c r="G88" s="83"/>
      <c r="H88" s="84"/>
      <c r="I88" s="84"/>
      <c r="J88" s="84"/>
      <c r="K88" s="83"/>
      <c r="L88" s="85"/>
      <c r="M88" s="87">
        <f t="shared" si="2"/>
        <v>0</v>
      </c>
      <c r="N88" s="86"/>
      <c r="O88" s="89">
        <f t="shared" si="3"/>
        <v>0</v>
      </c>
    </row>
    <row r="89" spans="1:15" ht="127.5" x14ac:dyDescent="0.25">
      <c r="A89" s="6">
        <v>76</v>
      </c>
      <c r="B89" s="5" t="s">
        <v>94</v>
      </c>
      <c r="C89" s="95" t="s">
        <v>925</v>
      </c>
      <c r="D89" s="5" t="s">
        <v>11</v>
      </c>
      <c r="E89" s="96" t="s">
        <v>19</v>
      </c>
      <c r="F89" s="125">
        <v>3</v>
      </c>
      <c r="G89" s="83"/>
      <c r="H89" s="84"/>
      <c r="I89" s="84"/>
      <c r="J89" s="84"/>
      <c r="K89" s="83"/>
      <c r="L89" s="85"/>
      <c r="M89" s="87">
        <f t="shared" si="2"/>
        <v>0</v>
      </c>
      <c r="N89" s="86"/>
      <c r="O89" s="89">
        <f t="shared" si="3"/>
        <v>0</v>
      </c>
    </row>
    <row r="90" spans="1:15" ht="127.5" x14ac:dyDescent="0.25">
      <c r="A90" s="6">
        <v>77</v>
      </c>
      <c r="B90" s="5" t="s">
        <v>523</v>
      </c>
      <c r="C90" s="95" t="s">
        <v>926</v>
      </c>
      <c r="D90" s="5" t="s">
        <v>11</v>
      </c>
      <c r="E90" s="96">
        <v>10</v>
      </c>
      <c r="F90" s="125">
        <v>10</v>
      </c>
      <c r="G90" s="83"/>
      <c r="H90" s="84"/>
      <c r="I90" s="84"/>
      <c r="J90" s="84"/>
      <c r="K90" s="83"/>
      <c r="L90" s="85"/>
      <c r="M90" s="87">
        <f t="shared" si="2"/>
        <v>0</v>
      </c>
      <c r="N90" s="86"/>
      <c r="O90" s="89">
        <f t="shared" si="3"/>
        <v>0</v>
      </c>
    </row>
    <row r="91" spans="1:15" ht="76.5" x14ac:dyDescent="0.25">
      <c r="A91" s="6">
        <v>78</v>
      </c>
      <c r="B91" s="5" t="s">
        <v>524</v>
      </c>
      <c r="C91" s="95" t="s">
        <v>858</v>
      </c>
      <c r="D91" s="5" t="s">
        <v>11</v>
      </c>
      <c r="E91" s="96" t="s">
        <v>22</v>
      </c>
      <c r="F91" s="125">
        <v>20</v>
      </c>
      <c r="G91" s="83"/>
      <c r="H91" s="84"/>
      <c r="I91" s="84"/>
      <c r="J91" s="84"/>
      <c r="K91" s="83"/>
      <c r="L91" s="85"/>
      <c r="M91" s="87">
        <f t="shared" si="2"/>
        <v>0</v>
      </c>
      <c r="N91" s="86"/>
      <c r="O91" s="89">
        <f t="shared" si="3"/>
        <v>0</v>
      </c>
    </row>
    <row r="92" spans="1:15" ht="63.75" x14ac:dyDescent="0.25">
      <c r="A92" s="6">
        <v>79</v>
      </c>
      <c r="B92" s="5" t="s">
        <v>525</v>
      </c>
      <c r="C92" s="95" t="s">
        <v>834</v>
      </c>
      <c r="D92" s="5" t="s">
        <v>11</v>
      </c>
      <c r="E92" s="96" t="s">
        <v>54</v>
      </c>
      <c r="F92" s="125">
        <v>20</v>
      </c>
      <c r="G92" s="83"/>
      <c r="H92" s="84"/>
      <c r="I92" s="84"/>
      <c r="J92" s="84"/>
      <c r="K92" s="83"/>
      <c r="L92" s="85"/>
      <c r="M92" s="87">
        <f t="shared" si="2"/>
        <v>0</v>
      </c>
      <c r="N92" s="86"/>
      <c r="O92" s="89">
        <f t="shared" si="3"/>
        <v>0</v>
      </c>
    </row>
    <row r="93" spans="1:15" ht="102" x14ac:dyDescent="0.25">
      <c r="A93" s="6">
        <v>80</v>
      </c>
      <c r="B93" s="5" t="s">
        <v>95</v>
      </c>
      <c r="C93" s="95" t="s">
        <v>833</v>
      </c>
      <c r="D93" s="5" t="s">
        <v>11</v>
      </c>
      <c r="E93" s="96" t="s">
        <v>19</v>
      </c>
      <c r="F93" s="125">
        <v>3</v>
      </c>
      <c r="G93" s="83"/>
      <c r="H93" s="84"/>
      <c r="I93" s="84"/>
      <c r="J93" s="84"/>
      <c r="K93" s="83"/>
      <c r="L93" s="85"/>
      <c r="M93" s="87">
        <f t="shared" si="2"/>
        <v>0</v>
      </c>
      <c r="N93" s="86"/>
      <c r="O93" s="89">
        <f t="shared" si="3"/>
        <v>0</v>
      </c>
    </row>
    <row r="94" spans="1:15" ht="76.5" x14ac:dyDescent="0.25">
      <c r="A94" s="6">
        <v>81</v>
      </c>
      <c r="B94" s="5" t="s">
        <v>526</v>
      </c>
      <c r="C94" s="95" t="s">
        <v>927</v>
      </c>
      <c r="D94" s="5" t="s">
        <v>11</v>
      </c>
      <c r="E94" s="96">
        <v>10</v>
      </c>
      <c r="F94" s="125">
        <v>3</v>
      </c>
      <c r="G94" s="83"/>
      <c r="H94" s="84"/>
      <c r="I94" s="84"/>
      <c r="J94" s="84"/>
      <c r="K94" s="83"/>
      <c r="L94" s="85"/>
      <c r="M94" s="87">
        <f t="shared" si="2"/>
        <v>0</v>
      </c>
      <c r="N94" s="86"/>
      <c r="O94" s="89">
        <f t="shared" si="3"/>
        <v>0</v>
      </c>
    </row>
    <row r="95" spans="1:15" ht="140.25" x14ac:dyDescent="0.25">
      <c r="A95" s="6">
        <v>82</v>
      </c>
      <c r="B95" s="5" t="s">
        <v>96</v>
      </c>
      <c r="C95" s="95" t="s">
        <v>928</v>
      </c>
      <c r="D95" s="5" t="s">
        <v>11</v>
      </c>
      <c r="E95" s="96" t="s">
        <v>29</v>
      </c>
      <c r="F95" s="125">
        <v>40</v>
      </c>
      <c r="G95" s="83"/>
      <c r="H95" s="84"/>
      <c r="I95" s="84"/>
      <c r="J95" s="84"/>
      <c r="K95" s="83"/>
      <c r="L95" s="85"/>
      <c r="M95" s="87">
        <f t="shared" si="2"/>
        <v>0</v>
      </c>
      <c r="N95" s="86"/>
      <c r="O95" s="89">
        <f t="shared" si="3"/>
        <v>0</v>
      </c>
    </row>
    <row r="96" spans="1:15" ht="102" x14ac:dyDescent="0.25">
      <c r="A96" s="6">
        <v>83</v>
      </c>
      <c r="B96" s="5" t="s">
        <v>97</v>
      </c>
      <c r="C96" s="95" t="s">
        <v>859</v>
      </c>
      <c r="D96" s="5" t="s">
        <v>11</v>
      </c>
      <c r="E96" s="96" t="s">
        <v>54</v>
      </c>
      <c r="F96" s="125">
        <v>3</v>
      </c>
      <c r="G96" s="83"/>
      <c r="H96" s="84"/>
      <c r="I96" s="84"/>
      <c r="J96" s="84"/>
      <c r="K96" s="83"/>
      <c r="L96" s="85"/>
      <c r="M96" s="87">
        <f t="shared" si="2"/>
        <v>0</v>
      </c>
      <c r="N96" s="86"/>
      <c r="O96" s="89">
        <f t="shared" si="3"/>
        <v>0</v>
      </c>
    </row>
    <row r="97" spans="1:15" ht="140.25" x14ac:dyDescent="0.25">
      <c r="A97" s="6">
        <v>84</v>
      </c>
      <c r="B97" s="5" t="s">
        <v>98</v>
      </c>
      <c r="C97" s="95" t="s">
        <v>835</v>
      </c>
      <c r="D97" s="5" t="s">
        <v>11</v>
      </c>
      <c r="E97" s="96" t="s">
        <v>54</v>
      </c>
      <c r="F97" s="125">
        <v>3</v>
      </c>
      <c r="G97" s="83"/>
      <c r="H97" s="84"/>
      <c r="I97" s="84"/>
      <c r="J97" s="84"/>
      <c r="K97" s="83"/>
      <c r="L97" s="85"/>
      <c r="M97" s="87">
        <f t="shared" si="2"/>
        <v>0</v>
      </c>
      <c r="N97" s="86"/>
      <c r="O97" s="89">
        <f t="shared" si="3"/>
        <v>0</v>
      </c>
    </row>
    <row r="98" spans="1:15" ht="140.25" x14ac:dyDescent="0.25">
      <c r="A98" s="6">
        <v>85</v>
      </c>
      <c r="B98" s="5" t="s">
        <v>99</v>
      </c>
      <c r="C98" s="95" t="s">
        <v>836</v>
      </c>
      <c r="D98" s="5" t="s">
        <v>11</v>
      </c>
      <c r="E98" s="96" t="s">
        <v>33</v>
      </c>
      <c r="F98" s="125">
        <v>35</v>
      </c>
      <c r="G98" s="83"/>
      <c r="H98" s="84"/>
      <c r="I98" s="84"/>
      <c r="J98" s="84"/>
      <c r="K98" s="83"/>
      <c r="L98" s="85"/>
      <c r="M98" s="87">
        <f t="shared" si="2"/>
        <v>0</v>
      </c>
      <c r="N98" s="86"/>
      <c r="O98" s="89">
        <f t="shared" si="3"/>
        <v>0</v>
      </c>
    </row>
    <row r="99" spans="1:15" ht="165.75" x14ac:dyDescent="0.25">
      <c r="A99" s="6">
        <v>86</v>
      </c>
      <c r="B99" s="5" t="s">
        <v>100</v>
      </c>
      <c r="C99" s="95" t="s">
        <v>860</v>
      </c>
      <c r="D99" s="5" t="s">
        <v>11</v>
      </c>
      <c r="E99" s="96" t="s">
        <v>29</v>
      </c>
      <c r="F99" s="125">
        <v>250</v>
      </c>
      <c r="G99" s="83"/>
      <c r="H99" s="84"/>
      <c r="I99" s="84"/>
      <c r="J99" s="84"/>
      <c r="K99" s="83"/>
      <c r="L99" s="85"/>
      <c r="M99" s="87">
        <f t="shared" si="2"/>
        <v>0</v>
      </c>
      <c r="N99" s="86"/>
      <c r="O99" s="89">
        <f t="shared" si="3"/>
        <v>0</v>
      </c>
    </row>
    <row r="100" spans="1:15" ht="114.75" x14ac:dyDescent="0.25">
      <c r="A100" s="6">
        <v>87</v>
      </c>
      <c r="B100" s="5" t="s">
        <v>101</v>
      </c>
      <c r="C100" s="95" t="s">
        <v>929</v>
      </c>
      <c r="D100" s="5" t="s">
        <v>11</v>
      </c>
      <c r="E100" s="96">
        <v>10</v>
      </c>
      <c r="F100" s="125">
        <v>3</v>
      </c>
      <c r="G100" s="83"/>
      <c r="H100" s="84"/>
      <c r="I100" s="84"/>
      <c r="J100" s="84"/>
      <c r="K100" s="83"/>
      <c r="L100" s="85"/>
      <c r="M100" s="87">
        <f t="shared" si="2"/>
        <v>0</v>
      </c>
      <c r="N100" s="86"/>
      <c r="O100" s="89">
        <f t="shared" si="3"/>
        <v>0</v>
      </c>
    </row>
    <row r="101" spans="1:15" ht="114.75" x14ac:dyDescent="0.25">
      <c r="A101" s="6">
        <v>88</v>
      </c>
      <c r="B101" s="5" t="s">
        <v>527</v>
      </c>
      <c r="C101" s="95" t="s">
        <v>930</v>
      </c>
      <c r="D101" s="5" t="s">
        <v>11</v>
      </c>
      <c r="E101" s="96">
        <v>10</v>
      </c>
      <c r="F101" s="125">
        <v>25</v>
      </c>
      <c r="G101" s="83"/>
      <c r="H101" s="84"/>
      <c r="I101" s="84"/>
      <c r="J101" s="84"/>
      <c r="K101" s="83"/>
      <c r="L101" s="85"/>
      <c r="M101" s="87">
        <f t="shared" si="2"/>
        <v>0</v>
      </c>
      <c r="N101" s="86"/>
      <c r="O101" s="89">
        <f t="shared" si="3"/>
        <v>0</v>
      </c>
    </row>
    <row r="102" spans="1:15" ht="114.75" x14ac:dyDescent="0.25">
      <c r="A102" s="6">
        <v>89</v>
      </c>
      <c r="B102" s="5" t="s">
        <v>528</v>
      </c>
      <c r="C102" s="95" t="s">
        <v>931</v>
      </c>
      <c r="D102" s="5" t="s">
        <v>11</v>
      </c>
      <c r="E102" s="96" t="s">
        <v>19</v>
      </c>
      <c r="F102" s="125">
        <v>3</v>
      </c>
      <c r="G102" s="83"/>
      <c r="H102" s="84"/>
      <c r="I102" s="84"/>
      <c r="J102" s="84"/>
      <c r="K102" s="83"/>
      <c r="L102" s="85"/>
      <c r="M102" s="87">
        <f t="shared" si="2"/>
        <v>0</v>
      </c>
      <c r="N102" s="86"/>
      <c r="O102" s="89">
        <f t="shared" si="3"/>
        <v>0</v>
      </c>
    </row>
    <row r="103" spans="1:15" ht="114.75" x14ac:dyDescent="0.25">
      <c r="A103" s="6">
        <v>90</v>
      </c>
      <c r="B103" s="5" t="s">
        <v>529</v>
      </c>
      <c r="C103" s="95" t="s">
        <v>861</v>
      </c>
      <c r="D103" s="5" t="s">
        <v>11</v>
      </c>
      <c r="E103" s="96" t="s">
        <v>19</v>
      </c>
      <c r="F103" s="125">
        <v>10</v>
      </c>
      <c r="G103" s="83"/>
      <c r="H103" s="84"/>
      <c r="I103" s="84"/>
      <c r="J103" s="84"/>
      <c r="K103" s="83"/>
      <c r="L103" s="85"/>
      <c r="M103" s="87">
        <f t="shared" si="2"/>
        <v>0</v>
      </c>
      <c r="N103" s="86"/>
      <c r="O103" s="89">
        <f t="shared" si="3"/>
        <v>0</v>
      </c>
    </row>
    <row r="104" spans="1:15" ht="76.5" x14ac:dyDescent="0.25">
      <c r="A104" s="6">
        <v>91</v>
      </c>
      <c r="B104" s="5" t="s">
        <v>530</v>
      </c>
      <c r="C104" s="95" t="s">
        <v>862</v>
      </c>
      <c r="D104" s="5" t="s">
        <v>11</v>
      </c>
      <c r="E104" s="96">
        <v>5</v>
      </c>
      <c r="F104" s="125">
        <v>3</v>
      </c>
      <c r="G104" s="83"/>
      <c r="H104" s="84"/>
      <c r="I104" s="84"/>
      <c r="J104" s="84"/>
      <c r="K104" s="83"/>
      <c r="L104" s="85"/>
      <c r="M104" s="87">
        <f t="shared" si="2"/>
        <v>0</v>
      </c>
      <c r="N104" s="86"/>
      <c r="O104" s="89">
        <f t="shared" si="3"/>
        <v>0</v>
      </c>
    </row>
    <row r="105" spans="1:15" ht="76.5" x14ac:dyDescent="0.25">
      <c r="A105" s="6">
        <v>92</v>
      </c>
      <c r="B105" s="5" t="s">
        <v>102</v>
      </c>
      <c r="C105" s="95" t="s">
        <v>837</v>
      </c>
      <c r="D105" s="5" t="s">
        <v>11</v>
      </c>
      <c r="E105" s="96" t="s">
        <v>19</v>
      </c>
      <c r="F105" s="125">
        <v>30</v>
      </c>
      <c r="G105" s="83"/>
      <c r="H105" s="84"/>
      <c r="I105" s="84"/>
      <c r="J105" s="84"/>
      <c r="K105" s="83"/>
      <c r="L105" s="85"/>
      <c r="M105" s="87">
        <f t="shared" si="2"/>
        <v>0</v>
      </c>
      <c r="N105" s="86"/>
      <c r="O105" s="89">
        <f t="shared" si="3"/>
        <v>0</v>
      </c>
    </row>
    <row r="106" spans="1:15" ht="76.5" x14ac:dyDescent="0.25">
      <c r="A106" s="6">
        <v>93</v>
      </c>
      <c r="B106" s="5" t="s">
        <v>103</v>
      </c>
      <c r="C106" s="95" t="s">
        <v>838</v>
      </c>
      <c r="D106" s="5" t="s">
        <v>11</v>
      </c>
      <c r="E106" s="96" t="s">
        <v>19</v>
      </c>
      <c r="F106" s="125">
        <v>3</v>
      </c>
      <c r="G106" s="83"/>
      <c r="H106" s="84"/>
      <c r="I106" s="84"/>
      <c r="J106" s="84"/>
      <c r="K106" s="83"/>
      <c r="L106" s="85"/>
      <c r="M106" s="87">
        <f t="shared" si="2"/>
        <v>0</v>
      </c>
      <c r="N106" s="86"/>
      <c r="O106" s="89">
        <f t="shared" si="3"/>
        <v>0</v>
      </c>
    </row>
    <row r="107" spans="1:15" ht="63.75" x14ac:dyDescent="0.25">
      <c r="A107" s="6">
        <v>94</v>
      </c>
      <c r="B107" s="5" t="s">
        <v>104</v>
      </c>
      <c r="C107" s="95" t="s">
        <v>839</v>
      </c>
      <c r="D107" s="5" t="s">
        <v>11</v>
      </c>
      <c r="E107" s="96" t="s">
        <v>19</v>
      </c>
      <c r="F107" s="125">
        <v>180</v>
      </c>
      <c r="G107" s="83"/>
      <c r="H107" s="84"/>
      <c r="I107" s="84"/>
      <c r="J107" s="84"/>
      <c r="K107" s="83"/>
      <c r="L107" s="85"/>
      <c r="M107" s="87">
        <f t="shared" si="2"/>
        <v>0</v>
      </c>
      <c r="N107" s="86"/>
      <c r="O107" s="89">
        <f t="shared" si="3"/>
        <v>0</v>
      </c>
    </row>
    <row r="108" spans="1:15" ht="76.5" x14ac:dyDescent="0.25">
      <c r="A108" s="6">
        <v>95</v>
      </c>
      <c r="B108" s="5" t="s">
        <v>105</v>
      </c>
      <c r="C108" s="95" t="s">
        <v>531</v>
      </c>
      <c r="D108" s="5" t="s">
        <v>11</v>
      </c>
      <c r="E108" s="96" t="s">
        <v>19</v>
      </c>
      <c r="F108" s="125">
        <v>130</v>
      </c>
      <c r="G108" s="83"/>
      <c r="H108" s="84"/>
      <c r="I108" s="84"/>
      <c r="J108" s="84"/>
      <c r="K108" s="83"/>
      <c r="L108" s="85"/>
      <c r="M108" s="87">
        <f t="shared" si="2"/>
        <v>0</v>
      </c>
      <c r="N108" s="86"/>
      <c r="O108" s="89">
        <f t="shared" si="3"/>
        <v>0</v>
      </c>
    </row>
    <row r="109" spans="1:15" ht="63.75" x14ac:dyDescent="0.25">
      <c r="A109" s="6">
        <v>96</v>
      </c>
      <c r="B109" s="5" t="s">
        <v>532</v>
      </c>
      <c r="C109" s="95" t="s">
        <v>932</v>
      </c>
      <c r="D109" s="5" t="s">
        <v>11</v>
      </c>
      <c r="E109" s="96" t="s">
        <v>19</v>
      </c>
      <c r="F109" s="125">
        <v>3</v>
      </c>
      <c r="G109" s="83"/>
      <c r="H109" s="84"/>
      <c r="I109" s="84"/>
      <c r="J109" s="84"/>
      <c r="K109" s="83"/>
      <c r="L109" s="85"/>
      <c r="M109" s="87">
        <f t="shared" si="2"/>
        <v>0</v>
      </c>
      <c r="N109" s="86"/>
      <c r="O109" s="89">
        <f t="shared" si="3"/>
        <v>0</v>
      </c>
    </row>
    <row r="110" spans="1:15" ht="127.5" x14ac:dyDescent="0.25">
      <c r="A110" s="6">
        <v>97</v>
      </c>
      <c r="B110" s="5" t="s">
        <v>106</v>
      </c>
      <c r="C110" s="95" t="s">
        <v>840</v>
      </c>
      <c r="D110" s="5" t="s">
        <v>11</v>
      </c>
      <c r="E110" s="96" t="s">
        <v>19</v>
      </c>
      <c r="F110" s="125">
        <v>30</v>
      </c>
      <c r="G110" s="83"/>
      <c r="H110" s="84"/>
      <c r="I110" s="84"/>
      <c r="J110" s="84"/>
      <c r="K110" s="83"/>
      <c r="L110" s="85"/>
      <c r="M110" s="87">
        <f t="shared" si="2"/>
        <v>0</v>
      </c>
      <c r="N110" s="86"/>
      <c r="O110" s="89">
        <f t="shared" si="3"/>
        <v>0</v>
      </c>
    </row>
    <row r="111" spans="1:15" ht="127.5" x14ac:dyDescent="0.25">
      <c r="A111" s="6">
        <v>98</v>
      </c>
      <c r="B111" s="5" t="s">
        <v>107</v>
      </c>
      <c r="C111" s="95" t="s">
        <v>841</v>
      </c>
      <c r="D111" s="5" t="s">
        <v>11</v>
      </c>
      <c r="E111" s="96" t="s">
        <v>19</v>
      </c>
      <c r="F111" s="125">
        <v>50</v>
      </c>
      <c r="G111" s="83"/>
      <c r="H111" s="84"/>
      <c r="I111" s="84"/>
      <c r="J111" s="84"/>
      <c r="K111" s="83"/>
      <c r="L111" s="85"/>
      <c r="M111" s="87">
        <f t="shared" si="2"/>
        <v>0</v>
      </c>
      <c r="N111" s="86"/>
      <c r="O111" s="89">
        <f t="shared" si="3"/>
        <v>0</v>
      </c>
    </row>
    <row r="112" spans="1:15" ht="127.5" x14ac:dyDescent="0.25">
      <c r="A112" s="6">
        <v>99</v>
      </c>
      <c r="B112" s="5" t="s">
        <v>108</v>
      </c>
      <c r="C112" s="95" t="s">
        <v>842</v>
      </c>
      <c r="D112" s="5" t="s">
        <v>11</v>
      </c>
      <c r="E112" s="96" t="s">
        <v>19</v>
      </c>
      <c r="F112" s="125">
        <v>55</v>
      </c>
      <c r="G112" s="83"/>
      <c r="H112" s="84"/>
      <c r="I112" s="84"/>
      <c r="J112" s="84"/>
      <c r="K112" s="83"/>
      <c r="L112" s="85"/>
      <c r="M112" s="87">
        <f t="shared" si="2"/>
        <v>0</v>
      </c>
      <c r="N112" s="86"/>
      <c r="O112" s="89">
        <f t="shared" si="3"/>
        <v>0</v>
      </c>
    </row>
    <row r="113" spans="1:15" x14ac:dyDescent="0.25">
      <c r="A113" s="6">
        <v>100</v>
      </c>
      <c r="B113" s="5" t="s">
        <v>109</v>
      </c>
      <c r="C113" s="95" t="s">
        <v>843</v>
      </c>
      <c r="D113" s="5" t="s">
        <v>9</v>
      </c>
      <c r="E113" s="96" t="s">
        <v>13</v>
      </c>
      <c r="F113" s="125">
        <v>450</v>
      </c>
      <c r="G113" s="83"/>
      <c r="H113" s="84"/>
      <c r="I113" s="84"/>
      <c r="J113" s="84"/>
      <c r="K113" s="83"/>
      <c r="L113" s="85"/>
      <c r="M113" s="87">
        <f t="shared" si="2"/>
        <v>0</v>
      </c>
      <c r="N113" s="86"/>
      <c r="O113" s="89">
        <f t="shared" si="3"/>
        <v>0</v>
      </c>
    </row>
    <row r="114" spans="1:15" ht="76.5" x14ac:dyDescent="0.25">
      <c r="A114" s="6">
        <v>101</v>
      </c>
      <c r="B114" s="5" t="s">
        <v>110</v>
      </c>
      <c r="C114" s="95" t="s">
        <v>863</v>
      </c>
      <c r="D114" s="5" t="s">
        <v>11</v>
      </c>
      <c r="E114" s="96" t="s">
        <v>111</v>
      </c>
      <c r="F114" s="125">
        <v>3</v>
      </c>
      <c r="G114" s="83"/>
      <c r="H114" s="84"/>
      <c r="I114" s="84"/>
      <c r="J114" s="84"/>
      <c r="K114" s="83"/>
      <c r="L114" s="85"/>
      <c r="M114" s="87">
        <f t="shared" si="2"/>
        <v>0</v>
      </c>
      <c r="N114" s="86"/>
      <c r="O114" s="89">
        <f t="shared" si="3"/>
        <v>0</v>
      </c>
    </row>
    <row r="115" spans="1:15" ht="51" x14ac:dyDescent="0.25">
      <c r="A115" s="6">
        <v>102</v>
      </c>
      <c r="B115" s="5" t="s">
        <v>112</v>
      </c>
      <c r="C115" s="95" t="s">
        <v>864</v>
      </c>
      <c r="D115" s="5" t="s">
        <v>11</v>
      </c>
      <c r="E115" s="96" t="s">
        <v>338</v>
      </c>
      <c r="F115" s="125">
        <v>20</v>
      </c>
      <c r="G115" s="83"/>
      <c r="H115" s="84"/>
      <c r="I115" s="84"/>
      <c r="J115" s="84"/>
      <c r="K115" s="83"/>
      <c r="L115" s="85"/>
      <c r="M115" s="87">
        <f t="shared" si="2"/>
        <v>0</v>
      </c>
      <c r="N115" s="86"/>
      <c r="O115" s="89">
        <f t="shared" si="3"/>
        <v>0</v>
      </c>
    </row>
    <row r="116" spans="1:15" ht="38.25" x14ac:dyDescent="0.25">
      <c r="A116" s="6">
        <v>103</v>
      </c>
      <c r="B116" s="5" t="s">
        <v>113</v>
      </c>
      <c r="C116" s="95" t="s">
        <v>533</v>
      </c>
      <c r="D116" s="5" t="s">
        <v>11</v>
      </c>
      <c r="E116" s="96" t="s">
        <v>29</v>
      </c>
      <c r="F116" s="125">
        <v>100</v>
      </c>
      <c r="G116" s="83"/>
      <c r="H116" s="84"/>
      <c r="I116" s="84"/>
      <c r="J116" s="84"/>
      <c r="K116" s="83"/>
      <c r="L116" s="85"/>
      <c r="M116" s="87">
        <f t="shared" si="2"/>
        <v>0</v>
      </c>
      <c r="N116" s="86"/>
      <c r="O116" s="89">
        <f t="shared" si="3"/>
        <v>0</v>
      </c>
    </row>
    <row r="117" spans="1:15" ht="38.25" x14ac:dyDescent="0.25">
      <c r="A117" s="6">
        <v>104</v>
      </c>
      <c r="B117" s="5" t="s">
        <v>114</v>
      </c>
      <c r="C117" s="95" t="s">
        <v>534</v>
      </c>
      <c r="D117" s="5" t="s">
        <v>11</v>
      </c>
      <c r="E117" s="96" t="s">
        <v>29</v>
      </c>
      <c r="F117" s="125">
        <v>10</v>
      </c>
      <c r="G117" s="83"/>
      <c r="H117" s="84"/>
      <c r="I117" s="84"/>
      <c r="J117" s="84"/>
      <c r="K117" s="83"/>
      <c r="L117" s="85"/>
      <c r="M117" s="87">
        <f t="shared" si="2"/>
        <v>0</v>
      </c>
      <c r="N117" s="86"/>
      <c r="O117" s="89">
        <f t="shared" si="3"/>
        <v>0</v>
      </c>
    </row>
    <row r="118" spans="1:15" ht="76.5" x14ac:dyDescent="0.25">
      <c r="A118" s="6">
        <v>105</v>
      </c>
      <c r="B118" s="5" t="s">
        <v>115</v>
      </c>
      <c r="C118" s="95" t="s">
        <v>535</v>
      </c>
      <c r="D118" s="5" t="s">
        <v>11</v>
      </c>
      <c r="E118" s="96" t="s">
        <v>111</v>
      </c>
      <c r="F118" s="125">
        <v>350</v>
      </c>
      <c r="G118" s="83"/>
      <c r="H118" s="84"/>
      <c r="I118" s="84"/>
      <c r="J118" s="84"/>
      <c r="K118" s="83"/>
      <c r="L118" s="85"/>
      <c r="M118" s="87">
        <f t="shared" si="2"/>
        <v>0</v>
      </c>
      <c r="N118" s="86"/>
      <c r="O118" s="89">
        <f t="shared" si="3"/>
        <v>0</v>
      </c>
    </row>
    <row r="119" spans="1:15" ht="102" x14ac:dyDescent="0.25">
      <c r="A119" s="6">
        <v>106</v>
      </c>
      <c r="B119" s="5" t="s">
        <v>536</v>
      </c>
      <c r="C119" s="95" t="s">
        <v>537</v>
      </c>
      <c r="D119" s="5" t="s">
        <v>9</v>
      </c>
      <c r="E119" s="96">
        <v>1</v>
      </c>
      <c r="F119" s="125">
        <v>3</v>
      </c>
      <c r="G119" s="83"/>
      <c r="H119" s="84"/>
      <c r="I119" s="84"/>
      <c r="J119" s="84"/>
      <c r="K119" s="83"/>
      <c r="L119" s="85"/>
      <c r="M119" s="87">
        <f t="shared" si="2"/>
        <v>0</v>
      </c>
      <c r="N119" s="86"/>
      <c r="O119" s="89">
        <f t="shared" si="3"/>
        <v>0</v>
      </c>
    </row>
    <row r="120" spans="1:15" ht="63.75" x14ac:dyDescent="0.25">
      <c r="A120" s="6">
        <v>107</v>
      </c>
      <c r="B120" s="5" t="s">
        <v>116</v>
      </c>
      <c r="C120" s="95" t="s">
        <v>538</v>
      </c>
      <c r="D120" s="5" t="s">
        <v>11</v>
      </c>
      <c r="E120" s="96" t="s">
        <v>13</v>
      </c>
      <c r="F120" s="125">
        <v>200</v>
      </c>
      <c r="G120" s="83"/>
      <c r="H120" s="84"/>
      <c r="I120" s="84"/>
      <c r="J120" s="84"/>
      <c r="K120" s="83"/>
      <c r="L120" s="85"/>
      <c r="M120" s="87">
        <f t="shared" si="2"/>
        <v>0</v>
      </c>
      <c r="N120" s="86"/>
      <c r="O120" s="89">
        <f t="shared" si="3"/>
        <v>0</v>
      </c>
    </row>
    <row r="121" spans="1:15" ht="63.75" x14ac:dyDescent="0.25">
      <c r="A121" s="6">
        <v>108</v>
      </c>
      <c r="B121" s="5" t="s">
        <v>117</v>
      </c>
      <c r="C121" s="95" t="s">
        <v>539</v>
      </c>
      <c r="D121" s="5" t="s">
        <v>11</v>
      </c>
      <c r="E121" s="96" t="s">
        <v>13</v>
      </c>
      <c r="F121" s="125">
        <v>100</v>
      </c>
      <c r="G121" s="83"/>
      <c r="H121" s="84"/>
      <c r="I121" s="84"/>
      <c r="J121" s="84"/>
      <c r="K121" s="83"/>
      <c r="L121" s="85"/>
      <c r="M121" s="87">
        <f t="shared" si="2"/>
        <v>0</v>
      </c>
      <c r="N121" s="86"/>
      <c r="O121" s="89">
        <f t="shared" si="3"/>
        <v>0</v>
      </c>
    </row>
    <row r="122" spans="1:15" ht="63.75" x14ac:dyDescent="0.25">
      <c r="A122" s="6">
        <v>109</v>
      </c>
      <c r="B122" s="5" t="s">
        <v>118</v>
      </c>
      <c r="C122" s="95" t="s">
        <v>540</v>
      </c>
      <c r="D122" s="5" t="s">
        <v>11</v>
      </c>
      <c r="E122" s="96" t="s">
        <v>13</v>
      </c>
      <c r="F122" s="125">
        <v>200</v>
      </c>
      <c r="G122" s="83"/>
      <c r="H122" s="84"/>
      <c r="I122" s="84"/>
      <c r="J122" s="84"/>
      <c r="K122" s="83"/>
      <c r="L122" s="85"/>
      <c r="M122" s="87">
        <f t="shared" si="2"/>
        <v>0</v>
      </c>
      <c r="N122" s="86"/>
      <c r="O122" s="89">
        <f t="shared" si="3"/>
        <v>0</v>
      </c>
    </row>
    <row r="123" spans="1:15" ht="63.75" x14ac:dyDescent="0.25">
      <c r="A123" s="6">
        <v>110</v>
      </c>
      <c r="B123" s="5" t="s">
        <v>119</v>
      </c>
      <c r="C123" s="95" t="s">
        <v>541</v>
      </c>
      <c r="D123" s="5" t="s">
        <v>11</v>
      </c>
      <c r="E123" s="96" t="s">
        <v>13</v>
      </c>
      <c r="F123" s="125">
        <v>750</v>
      </c>
      <c r="G123" s="83"/>
      <c r="H123" s="84"/>
      <c r="I123" s="84"/>
      <c r="J123" s="84"/>
      <c r="K123" s="83"/>
      <c r="L123" s="85"/>
      <c r="M123" s="87">
        <f t="shared" si="2"/>
        <v>0</v>
      </c>
      <c r="N123" s="86"/>
      <c r="O123" s="89">
        <f t="shared" si="3"/>
        <v>0</v>
      </c>
    </row>
    <row r="124" spans="1:15" ht="63.75" x14ac:dyDescent="0.25">
      <c r="A124" s="6">
        <v>111</v>
      </c>
      <c r="B124" s="5" t="s">
        <v>120</v>
      </c>
      <c r="C124" s="95" t="s">
        <v>542</v>
      </c>
      <c r="D124" s="5" t="s">
        <v>11</v>
      </c>
      <c r="E124" s="96" t="s">
        <v>13</v>
      </c>
      <c r="F124" s="125">
        <v>100</v>
      </c>
      <c r="G124" s="83"/>
      <c r="H124" s="84"/>
      <c r="I124" s="84"/>
      <c r="J124" s="84"/>
      <c r="K124" s="83"/>
      <c r="L124" s="85"/>
      <c r="M124" s="87">
        <f t="shared" si="2"/>
        <v>0</v>
      </c>
      <c r="N124" s="86"/>
      <c r="O124" s="89">
        <f t="shared" si="3"/>
        <v>0</v>
      </c>
    </row>
    <row r="125" spans="1:15" ht="63.75" x14ac:dyDescent="0.25">
      <c r="A125" s="6">
        <v>112</v>
      </c>
      <c r="B125" s="5" t="s">
        <v>121</v>
      </c>
      <c r="C125" s="95" t="s">
        <v>543</v>
      </c>
      <c r="D125" s="5" t="s">
        <v>11</v>
      </c>
      <c r="E125" s="96" t="s">
        <v>13</v>
      </c>
      <c r="F125" s="125">
        <v>35</v>
      </c>
      <c r="G125" s="83"/>
      <c r="H125" s="84"/>
      <c r="I125" s="84"/>
      <c r="J125" s="84"/>
      <c r="K125" s="83"/>
      <c r="L125" s="85"/>
      <c r="M125" s="87">
        <f t="shared" si="2"/>
        <v>0</v>
      </c>
      <c r="N125" s="86"/>
      <c r="O125" s="89">
        <f t="shared" si="3"/>
        <v>0</v>
      </c>
    </row>
    <row r="126" spans="1:15" ht="63.75" x14ac:dyDescent="0.25">
      <c r="A126" s="6">
        <v>113</v>
      </c>
      <c r="B126" s="5" t="s">
        <v>122</v>
      </c>
      <c r="C126" s="95" t="s">
        <v>544</v>
      </c>
      <c r="D126" s="5" t="s">
        <v>11</v>
      </c>
      <c r="E126" s="96" t="s">
        <v>13</v>
      </c>
      <c r="F126" s="125">
        <v>35</v>
      </c>
      <c r="G126" s="83"/>
      <c r="H126" s="84"/>
      <c r="I126" s="84"/>
      <c r="J126" s="84"/>
      <c r="K126" s="83"/>
      <c r="L126" s="85"/>
      <c r="M126" s="87">
        <f t="shared" si="2"/>
        <v>0</v>
      </c>
      <c r="N126" s="86"/>
      <c r="O126" s="89">
        <f t="shared" si="3"/>
        <v>0</v>
      </c>
    </row>
    <row r="127" spans="1:15" ht="38.25" x14ac:dyDescent="0.25">
      <c r="A127" s="6">
        <v>114</v>
      </c>
      <c r="B127" s="5" t="s">
        <v>123</v>
      </c>
      <c r="C127" s="95" t="s">
        <v>545</v>
      </c>
      <c r="D127" s="5" t="s">
        <v>9</v>
      </c>
      <c r="E127" s="96" t="s">
        <v>13</v>
      </c>
      <c r="F127" s="125">
        <v>600</v>
      </c>
      <c r="G127" s="83"/>
      <c r="H127" s="84"/>
      <c r="I127" s="84"/>
      <c r="J127" s="84"/>
      <c r="K127" s="83"/>
      <c r="L127" s="85"/>
      <c r="M127" s="87">
        <f t="shared" si="2"/>
        <v>0</v>
      </c>
      <c r="N127" s="86"/>
      <c r="O127" s="89">
        <f t="shared" si="3"/>
        <v>0</v>
      </c>
    </row>
    <row r="128" spans="1:15" ht="38.25" x14ac:dyDescent="0.25">
      <c r="A128" s="6">
        <v>115</v>
      </c>
      <c r="B128" s="5" t="s">
        <v>124</v>
      </c>
      <c r="C128" s="95" t="s">
        <v>546</v>
      </c>
      <c r="D128" s="5" t="s">
        <v>125</v>
      </c>
      <c r="E128" s="96" t="s">
        <v>111</v>
      </c>
      <c r="F128" s="125">
        <v>70</v>
      </c>
      <c r="G128" s="83"/>
      <c r="H128" s="84"/>
      <c r="I128" s="84"/>
      <c r="J128" s="84"/>
      <c r="K128" s="83"/>
      <c r="L128" s="85"/>
      <c r="M128" s="87">
        <f t="shared" si="2"/>
        <v>0</v>
      </c>
      <c r="N128" s="86"/>
      <c r="O128" s="89">
        <f t="shared" si="3"/>
        <v>0</v>
      </c>
    </row>
    <row r="129" spans="1:15" ht="38.25" x14ac:dyDescent="0.25">
      <c r="A129" s="6">
        <v>116</v>
      </c>
      <c r="B129" s="5" t="s">
        <v>126</v>
      </c>
      <c r="C129" s="95" t="s">
        <v>547</v>
      </c>
      <c r="D129" s="5" t="s">
        <v>125</v>
      </c>
      <c r="E129" s="96" t="s">
        <v>17</v>
      </c>
      <c r="F129" s="125">
        <v>30</v>
      </c>
      <c r="G129" s="83"/>
      <c r="H129" s="84"/>
      <c r="I129" s="84"/>
      <c r="J129" s="84"/>
      <c r="K129" s="83"/>
      <c r="L129" s="85"/>
      <c r="M129" s="87">
        <f t="shared" si="2"/>
        <v>0</v>
      </c>
      <c r="N129" s="86"/>
      <c r="O129" s="89">
        <f t="shared" si="3"/>
        <v>0</v>
      </c>
    </row>
    <row r="130" spans="1:15" ht="25.5" x14ac:dyDescent="0.25">
      <c r="A130" s="6">
        <v>117</v>
      </c>
      <c r="B130" s="5" t="s">
        <v>127</v>
      </c>
      <c r="C130" s="95" t="s">
        <v>548</v>
      </c>
      <c r="D130" s="5" t="s">
        <v>11</v>
      </c>
      <c r="E130" s="96" t="s">
        <v>141</v>
      </c>
      <c r="F130" s="125">
        <v>3</v>
      </c>
      <c r="G130" s="83"/>
      <c r="H130" s="84"/>
      <c r="I130" s="84"/>
      <c r="J130" s="84"/>
      <c r="K130" s="83"/>
      <c r="L130" s="85"/>
      <c r="M130" s="87">
        <f t="shared" si="2"/>
        <v>0</v>
      </c>
      <c r="N130" s="86"/>
      <c r="O130" s="89">
        <f t="shared" si="3"/>
        <v>0</v>
      </c>
    </row>
    <row r="131" spans="1:15" ht="63.75" x14ac:dyDescent="0.25">
      <c r="A131" s="6">
        <v>118</v>
      </c>
      <c r="B131" s="5" t="s">
        <v>128</v>
      </c>
      <c r="C131" s="95" t="s">
        <v>549</v>
      </c>
      <c r="D131" s="5" t="s">
        <v>11</v>
      </c>
      <c r="E131" s="96" t="s">
        <v>111</v>
      </c>
      <c r="F131" s="125">
        <v>400</v>
      </c>
      <c r="G131" s="83"/>
      <c r="H131" s="84"/>
      <c r="I131" s="84"/>
      <c r="J131" s="84"/>
      <c r="K131" s="83"/>
      <c r="L131" s="85"/>
      <c r="M131" s="87">
        <f t="shared" si="2"/>
        <v>0</v>
      </c>
      <c r="N131" s="86"/>
      <c r="O131" s="89">
        <f t="shared" si="3"/>
        <v>0</v>
      </c>
    </row>
    <row r="132" spans="1:15" ht="76.5" x14ac:dyDescent="0.25">
      <c r="A132" s="6">
        <v>119</v>
      </c>
      <c r="B132" s="5" t="s">
        <v>129</v>
      </c>
      <c r="C132" s="95" t="s">
        <v>550</v>
      </c>
      <c r="D132" s="5" t="s">
        <v>11</v>
      </c>
      <c r="E132" s="96" t="s">
        <v>130</v>
      </c>
      <c r="F132" s="125">
        <v>1800</v>
      </c>
      <c r="G132" s="83"/>
      <c r="H132" s="84"/>
      <c r="I132" s="84"/>
      <c r="J132" s="84"/>
      <c r="K132" s="83"/>
      <c r="L132" s="85"/>
      <c r="M132" s="87">
        <f t="shared" si="2"/>
        <v>0</v>
      </c>
      <c r="N132" s="86"/>
      <c r="O132" s="89">
        <f t="shared" si="3"/>
        <v>0</v>
      </c>
    </row>
    <row r="133" spans="1:15" ht="76.5" x14ac:dyDescent="0.25">
      <c r="A133" s="6">
        <v>120</v>
      </c>
      <c r="B133" s="5" t="s">
        <v>131</v>
      </c>
      <c r="C133" s="95" t="s">
        <v>551</v>
      </c>
      <c r="D133" s="5" t="s">
        <v>11</v>
      </c>
      <c r="E133" s="96" t="s">
        <v>132</v>
      </c>
      <c r="F133" s="125">
        <v>780</v>
      </c>
      <c r="G133" s="83"/>
      <c r="H133" s="84"/>
      <c r="I133" s="84"/>
      <c r="J133" s="84"/>
      <c r="K133" s="83"/>
      <c r="L133" s="85"/>
      <c r="M133" s="87">
        <f t="shared" si="2"/>
        <v>0</v>
      </c>
      <c r="N133" s="86"/>
      <c r="O133" s="89">
        <f t="shared" si="3"/>
        <v>0</v>
      </c>
    </row>
    <row r="134" spans="1:15" ht="25.5" x14ac:dyDescent="0.25">
      <c r="A134" s="6">
        <v>121</v>
      </c>
      <c r="B134" s="5" t="s">
        <v>133</v>
      </c>
      <c r="C134" s="95" t="s">
        <v>552</v>
      </c>
      <c r="D134" s="5" t="s">
        <v>9</v>
      </c>
      <c r="E134" s="96" t="s">
        <v>13</v>
      </c>
      <c r="F134" s="125">
        <v>3</v>
      </c>
      <c r="G134" s="83"/>
      <c r="H134" s="84"/>
      <c r="I134" s="84"/>
      <c r="J134" s="84"/>
      <c r="K134" s="83"/>
      <c r="L134" s="85"/>
      <c r="M134" s="87">
        <f t="shared" si="2"/>
        <v>0</v>
      </c>
      <c r="N134" s="86"/>
      <c r="O134" s="89">
        <f t="shared" si="3"/>
        <v>0</v>
      </c>
    </row>
    <row r="135" spans="1:15" ht="89.25" x14ac:dyDescent="0.25">
      <c r="A135" s="6">
        <v>122</v>
      </c>
      <c r="B135" s="5" t="s">
        <v>134</v>
      </c>
      <c r="C135" s="95" t="s">
        <v>553</v>
      </c>
      <c r="D135" s="5" t="s">
        <v>11</v>
      </c>
      <c r="E135" s="96" t="s">
        <v>19</v>
      </c>
      <c r="F135" s="125">
        <v>10</v>
      </c>
      <c r="G135" s="83"/>
      <c r="H135" s="84"/>
      <c r="I135" s="84"/>
      <c r="J135" s="84"/>
      <c r="K135" s="83"/>
      <c r="L135" s="85"/>
      <c r="M135" s="87">
        <f t="shared" si="2"/>
        <v>0</v>
      </c>
      <c r="N135" s="86"/>
      <c r="O135" s="89">
        <f t="shared" si="3"/>
        <v>0</v>
      </c>
    </row>
    <row r="136" spans="1:15" ht="89.25" x14ac:dyDescent="0.25">
      <c r="A136" s="6">
        <v>123</v>
      </c>
      <c r="B136" s="5" t="s">
        <v>135</v>
      </c>
      <c r="C136" s="95" t="s">
        <v>554</v>
      </c>
      <c r="D136" s="5" t="s">
        <v>11</v>
      </c>
      <c r="E136" s="96" t="s">
        <v>54</v>
      </c>
      <c r="F136" s="125">
        <v>250</v>
      </c>
      <c r="G136" s="83"/>
      <c r="H136" s="84"/>
      <c r="I136" s="84"/>
      <c r="J136" s="84"/>
      <c r="K136" s="83"/>
      <c r="L136" s="85"/>
      <c r="M136" s="87">
        <f t="shared" si="2"/>
        <v>0</v>
      </c>
      <c r="N136" s="86"/>
      <c r="O136" s="89">
        <f t="shared" si="3"/>
        <v>0</v>
      </c>
    </row>
    <row r="137" spans="1:15" ht="76.5" x14ac:dyDescent="0.25">
      <c r="A137" s="6">
        <v>124</v>
      </c>
      <c r="B137" s="5" t="s">
        <v>136</v>
      </c>
      <c r="C137" s="95" t="s">
        <v>555</v>
      </c>
      <c r="D137" s="5" t="s">
        <v>11</v>
      </c>
      <c r="E137" s="96" t="s">
        <v>54</v>
      </c>
      <c r="F137" s="125">
        <v>20</v>
      </c>
      <c r="G137" s="83"/>
      <c r="H137" s="84"/>
      <c r="I137" s="84"/>
      <c r="J137" s="84"/>
      <c r="K137" s="83"/>
      <c r="L137" s="85"/>
      <c r="M137" s="87">
        <f t="shared" si="2"/>
        <v>0</v>
      </c>
      <c r="N137" s="86"/>
      <c r="O137" s="89">
        <f t="shared" si="3"/>
        <v>0</v>
      </c>
    </row>
    <row r="138" spans="1:15" ht="51" x14ac:dyDescent="0.25">
      <c r="A138" s="6">
        <v>125</v>
      </c>
      <c r="B138" s="5" t="s">
        <v>137</v>
      </c>
      <c r="C138" s="95" t="s">
        <v>556</v>
      </c>
      <c r="D138" s="5" t="s">
        <v>40</v>
      </c>
      <c r="E138" s="96" t="s">
        <v>22</v>
      </c>
      <c r="F138" s="125">
        <v>150</v>
      </c>
      <c r="G138" s="83"/>
      <c r="H138" s="84"/>
      <c r="I138" s="84"/>
      <c r="J138" s="84"/>
      <c r="K138" s="83"/>
      <c r="L138" s="85"/>
      <c r="M138" s="87">
        <f t="shared" si="2"/>
        <v>0</v>
      </c>
      <c r="N138" s="86"/>
      <c r="O138" s="89">
        <f t="shared" si="3"/>
        <v>0</v>
      </c>
    </row>
    <row r="139" spans="1:15" ht="51" x14ac:dyDescent="0.25">
      <c r="A139" s="6">
        <v>126</v>
      </c>
      <c r="B139" s="5" t="s">
        <v>138</v>
      </c>
      <c r="C139" s="95" t="s">
        <v>557</v>
      </c>
      <c r="D139" s="5" t="s">
        <v>40</v>
      </c>
      <c r="E139" s="96" t="s">
        <v>22</v>
      </c>
      <c r="F139" s="125">
        <v>100</v>
      </c>
      <c r="G139" s="83"/>
      <c r="H139" s="84"/>
      <c r="I139" s="84"/>
      <c r="J139" s="84"/>
      <c r="K139" s="83"/>
      <c r="L139" s="85"/>
      <c r="M139" s="87">
        <f t="shared" si="2"/>
        <v>0</v>
      </c>
      <c r="N139" s="86"/>
      <c r="O139" s="89">
        <f t="shared" si="3"/>
        <v>0</v>
      </c>
    </row>
    <row r="140" spans="1:15" ht="63.75" x14ac:dyDescent="0.25">
      <c r="A140" s="6">
        <v>127</v>
      </c>
      <c r="B140" s="5" t="s">
        <v>139</v>
      </c>
      <c r="C140" s="95" t="s">
        <v>558</v>
      </c>
      <c r="D140" s="5" t="s">
        <v>40</v>
      </c>
      <c r="E140" s="96" t="s">
        <v>22</v>
      </c>
      <c r="F140" s="125">
        <v>520</v>
      </c>
      <c r="G140" s="83"/>
      <c r="H140" s="84"/>
      <c r="I140" s="84"/>
      <c r="J140" s="84"/>
      <c r="K140" s="83"/>
      <c r="L140" s="85"/>
      <c r="M140" s="87">
        <f t="shared" si="2"/>
        <v>0</v>
      </c>
      <c r="N140" s="86"/>
      <c r="O140" s="89">
        <f t="shared" si="3"/>
        <v>0</v>
      </c>
    </row>
    <row r="141" spans="1:15" ht="76.5" x14ac:dyDescent="0.25">
      <c r="A141" s="6">
        <v>128</v>
      </c>
      <c r="B141" s="5" t="s">
        <v>140</v>
      </c>
      <c r="C141" s="95" t="s">
        <v>559</v>
      </c>
      <c r="D141" s="5" t="s">
        <v>11</v>
      </c>
      <c r="E141" s="96" t="s">
        <v>141</v>
      </c>
      <c r="F141" s="125">
        <v>20</v>
      </c>
      <c r="G141" s="83"/>
      <c r="H141" s="84"/>
      <c r="I141" s="84"/>
      <c r="J141" s="84"/>
      <c r="K141" s="83"/>
      <c r="L141" s="85"/>
      <c r="M141" s="87">
        <f t="shared" si="2"/>
        <v>0</v>
      </c>
      <c r="N141" s="86"/>
      <c r="O141" s="89">
        <f t="shared" si="3"/>
        <v>0</v>
      </c>
    </row>
    <row r="142" spans="1:15" ht="63.75" x14ac:dyDescent="0.25">
      <c r="A142" s="6">
        <v>129</v>
      </c>
      <c r="B142" s="5" t="s">
        <v>142</v>
      </c>
      <c r="C142" s="95" t="s">
        <v>560</v>
      </c>
      <c r="D142" s="5" t="s">
        <v>11</v>
      </c>
      <c r="E142" s="96" t="s">
        <v>132</v>
      </c>
      <c r="F142" s="125">
        <v>550</v>
      </c>
      <c r="G142" s="83"/>
      <c r="H142" s="84"/>
      <c r="I142" s="84"/>
      <c r="J142" s="84"/>
      <c r="K142" s="83"/>
      <c r="L142" s="85"/>
      <c r="M142" s="87">
        <f t="shared" si="2"/>
        <v>0</v>
      </c>
      <c r="N142" s="86"/>
      <c r="O142" s="89">
        <f t="shared" si="3"/>
        <v>0</v>
      </c>
    </row>
    <row r="143" spans="1:15" ht="63.75" x14ac:dyDescent="0.25">
      <c r="A143" s="6">
        <v>130</v>
      </c>
      <c r="B143" s="5" t="s">
        <v>143</v>
      </c>
      <c r="C143" s="95" t="s">
        <v>561</v>
      </c>
      <c r="D143" s="5" t="s">
        <v>11</v>
      </c>
      <c r="E143" s="96" t="s">
        <v>33</v>
      </c>
      <c r="F143" s="125">
        <v>700</v>
      </c>
      <c r="G143" s="83"/>
      <c r="H143" s="84"/>
      <c r="I143" s="84"/>
      <c r="J143" s="84"/>
      <c r="K143" s="83"/>
      <c r="L143" s="85"/>
      <c r="M143" s="87">
        <f t="shared" ref="M143:M161" si="4">F143*L143</f>
        <v>0</v>
      </c>
      <c r="N143" s="86"/>
      <c r="O143" s="89">
        <f t="shared" ref="O143:O161" si="5">M143+(M143*N143%)</f>
        <v>0</v>
      </c>
    </row>
    <row r="144" spans="1:15" ht="76.5" x14ac:dyDescent="0.25">
      <c r="A144" s="6">
        <v>131</v>
      </c>
      <c r="B144" s="5" t="s">
        <v>144</v>
      </c>
      <c r="C144" s="95" t="s">
        <v>562</v>
      </c>
      <c r="D144" s="5" t="s">
        <v>11</v>
      </c>
      <c r="E144" s="96" t="s">
        <v>141</v>
      </c>
      <c r="F144" s="125">
        <v>5</v>
      </c>
      <c r="G144" s="83"/>
      <c r="H144" s="84"/>
      <c r="I144" s="84"/>
      <c r="J144" s="84"/>
      <c r="K144" s="83"/>
      <c r="L144" s="85"/>
      <c r="M144" s="87">
        <f t="shared" si="4"/>
        <v>0</v>
      </c>
      <c r="N144" s="86"/>
      <c r="O144" s="89">
        <f t="shared" si="5"/>
        <v>0</v>
      </c>
    </row>
    <row r="145" spans="1:15" ht="76.5" x14ac:dyDescent="0.25">
      <c r="A145" s="6">
        <v>132</v>
      </c>
      <c r="B145" s="5" t="s">
        <v>145</v>
      </c>
      <c r="C145" s="95" t="s">
        <v>563</v>
      </c>
      <c r="D145" s="5" t="s">
        <v>11</v>
      </c>
      <c r="E145" s="96" t="s">
        <v>132</v>
      </c>
      <c r="F145" s="125">
        <v>10</v>
      </c>
      <c r="G145" s="83"/>
      <c r="H145" s="84"/>
      <c r="I145" s="84"/>
      <c r="J145" s="84"/>
      <c r="K145" s="83"/>
      <c r="L145" s="85"/>
      <c r="M145" s="87">
        <f t="shared" si="4"/>
        <v>0</v>
      </c>
      <c r="N145" s="86"/>
      <c r="O145" s="89">
        <f t="shared" si="5"/>
        <v>0</v>
      </c>
    </row>
    <row r="146" spans="1:15" ht="76.5" x14ac:dyDescent="0.25">
      <c r="A146" s="6">
        <v>133</v>
      </c>
      <c r="B146" s="5" t="s">
        <v>146</v>
      </c>
      <c r="C146" s="95" t="s">
        <v>564</v>
      </c>
      <c r="D146" s="5" t="s">
        <v>11</v>
      </c>
      <c r="E146" s="96" t="s">
        <v>33</v>
      </c>
      <c r="F146" s="125">
        <v>3</v>
      </c>
      <c r="G146" s="83"/>
      <c r="H146" s="84"/>
      <c r="I146" s="84"/>
      <c r="J146" s="84"/>
      <c r="K146" s="83"/>
      <c r="L146" s="85"/>
      <c r="M146" s="87">
        <f t="shared" si="4"/>
        <v>0</v>
      </c>
      <c r="N146" s="86"/>
      <c r="O146" s="89">
        <f t="shared" si="5"/>
        <v>0</v>
      </c>
    </row>
    <row r="147" spans="1:15" ht="51" x14ac:dyDescent="0.25">
      <c r="A147" s="6">
        <v>134</v>
      </c>
      <c r="B147" s="5" t="s">
        <v>147</v>
      </c>
      <c r="C147" s="95" t="s">
        <v>565</v>
      </c>
      <c r="D147" s="5" t="s">
        <v>11</v>
      </c>
      <c r="E147" s="96" t="s">
        <v>26</v>
      </c>
      <c r="F147" s="125">
        <v>20</v>
      </c>
      <c r="G147" s="83"/>
      <c r="H147" s="84"/>
      <c r="I147" s="84"/>
      <c r="J147" s="84"/>
      <c r="K147" s="83"/>
      <c r="L147" s="85"/>
      <c r="M147" s="87">
        <f t="shared" si="4"/>
        <v>0</v>
      </c>
      <c r="N147" s="86"/>
      <c r="O147" s="89">
        <f t="shared" si="5"/>
        <v>0</v>
      </c>
    </row>
    <row r="148" spans="1:15" ht="51" x14ac:dyDescent="0.25">
      <c r="A148" s="6">
        <v>135</v>
      </c>
      <c r="B148" s="5" t="s">
        <v>148</v>
      </c>
      <c r="C148" s="95" t="s">
        <v>566</v>
      </c>
      <c r="D148" s="5" t="s">
        <v>11</v>
      </c>
      <c r="E148" s="96" t="s">
        <v>26</v>
      </c>
      <c r="F148" s="125">
        <v>20</v>
      </c>
      <c r="G148" s="83"/>
      <c r="H148" s="84"/>
      <c r="I148" s="84"/>
      <c r="J148" s="84"/>
      <c r="K148" s="83"/>
      <c r="L148" s="85"/>
      <c r="M148" s="87">
        <f t="shared" si="4"/>
        <v>0</v>
      </c>
      <c r="N148" s="86"/>
      <c r="O148" s="89">
        <f t="shared" si="5"/>
        <v>0</v>
      </c>
    </row>
    <row r="149" spans="1:15" ht="51" x14ac:dyDescent="0.25">
      <c r="A149" s="6">
        <v>136</v>
      </c>
      <c r="B149" s="5" t="s">
        <v>149</v>
      </c>
      <c r="C149" s="95" t="s">
        <v>865</v>
      </c>
      <c r="D149" s="5" t="s">
        <v>11</v>
      </c>
      <c r="E149" s="96" t="s">
        <v>130</v>
      </c>
      <c r="F149" s="125">
        <v>3</v>
      </c>
      <c r="G149" s="83"/>
      <c r="H149" s="84"/>
      <c r="I149" s="84"/>
      <c r="J149" s="84"/>
      <c r="K149" s="83"/>
      <c r="L149" s="85"/>
      <c r="M149" s="87">
        <f t="shared" si="4"/>
        <v>0</v>
      </c>
      <c r="N149" s="86"/>
      <c r="O149" s="89">
        <f t="shared" si="5"/>
        <v>0</v>
      </c>
    </row>
    <row r="150" spans="1:15" ht="51" x14ac:dyDescent="0.25">
      <c r="A150" s="6">
        <v>137</v>
      </c>
      <c r="B150" s="5" t="s">
        <v>150</v>
      </c>
      <c r="C150" s="95" t="s">
        <v>866</v>
      </c>
      <c r="D150" s="5" t="s">
        <v>11</v>
      </c>
      <c r="E150" s="96">
        <v>12</v>
      </c>
      <c r="F150" s="125">
        <v>3</v>
      </c>
      <c r="G150" s="83"/>
      <c r="H150" s="84"/>
      <c r="I150" s="84"/>
      <c r="J150" s="84"/>
      <c r="K150" s="83"/>
      <c r="L150" s="85"/>
      <c r="M150" s="87">
        <f t="shared" si="4"/>
        <v>0</v>
      </c>
      <c r="N150" s="86"/>
      <c r="O150" s="89">
        <f t="shared" si="5"/>
        <v>0</v>
      </c>
    </row>
    <row r="151" spans="1:15" ht="51" x14ac:dyDescent="0.25">
      <c r="A151" s="6">
        <v>138</v>
      </c>
      <c r="B151" s="5" t="s">
        <v>151</v>
      </c>
      <c r="C151" s="95" t="s">
        <v>567</v>
      </c>
      <c r="D151" s="5" t="s">
        <v>40</v>
      </c>
      <c r="E151" s="96" t="s">
        <v>26</v>
      </c>
      <c r="F151" s="125">
        <v>60</v>
      </c>
      <c r="G151" s="83"/>
      <c r="H151" s="84"/>
      <c r="I151" s="84"/>
      <c r="J151" s="84"/>
      <c r="K151" s="83"/>
      <c r="L151" s="85"/>
      <c r="M151" s="87">
        <f t="shared" si="4"/>
        <v>0</v>
      </c>
      <c r="N151" s="86"/>
      <c r="O151" s="89">
        <f t="shared" si="5"/>
        <v>0</v>
      </c>
    </row>
    <row r="152" spans="1:15" ht="51" x14ac:dyDescent="0.25">
      <c r="A152" s="6">
        <v>139</v>
      </c>
      <c r="B152" s="5" t="s">
        <v>152</v>
      </c>
      <c r="C152" s="95" t="s">
        <v>867</v>
      </c>
      <c r="D152" s="5" t="s">
        <v>11</v>
      </c>
      <c r="E152" s="96" t="s">
        <v>26</v>
      </c>
      <c r="F152" s="125">
        <v>3</v>
      </c>
      <c r="G152" s="83"/>
      <c r="H152" s="84"/>
      <c r="I152" s="84"/>
      <c r="J152" s="84"/>
      <c r="K152" s="83"/>
      <c r="L152" s="85"/>
      <c r="M152" s="87">
        <f t="shared" si="4"/>
        <v>0</v>
      </c>
      <c r="N152" s="86"/>
      <c r="O152" s="89">
        <f t="shared" si="5"/>
        <v>0</v>
      </c>
    </row>
    <row r="153" spans="1:15" ht="51" x14ac:dyDescent="0.25">
      <c r="A153" s="6">
        <v>140</v>
      </c>
      <c r="B153" s="5" t="s">
        <v>153</v>
      </c>
      <c r="C153" s="95" t="s">
        <v>868</v>
      </c>
      <c r="D153" s="5" t="s">
        <v>11</v>
      </c>
      <c r="E153" s="125" t="s">
        <v>17</v>
      </c>
      <c r="F153" s="125">
        <v>3</v>
      </c>
      <c r="G153" s="83"/>
      <c r="H153" s="130"/>
      <c r="I153" s="84"/>
      <c r="J153" s="84"/>
      <c r="K153" s="83"/>
      <c r="L153" s="85"/>
      <c r="M153" s="87">
        <f t="shared" si="4"/>
        <v>0</v>
      </c>
      <c r="N153" s="86"/>
      <c r="O153" s="89">
        <f t="shared" si="5"/>
        <v>0</v>
      </c>
    </row>
    <row r="154" spans="1:15" ht="38.25" x14ac:dyDescent="0.25">
      <c r="A154" s="6">
        <v>141</v>
      </c>
      <c r="B154" s="5" t="s">
        <v>154</v>
      </c>
      <c r="C154" s="95" t="s">
        <v>869</v>
      </c>
      <c r="D154" s="5" t="s">
        <v>11</v>
      </c>
      <c r="E154" s="96" t="s">
        <v>19</v>
      </c>
      <c r="F154" s="125">
        <v>60</v>
      </c>
      <c r="G154" s="83"/>
      <c r="H154" s="84"/>
      <c r="I154" s="84"/>
      <c r="J154" s="84"/>
      <c r="K154" s="83"/>
      <c r="L154" s="85"/>
      <c r="M154" s="87">
        <f t="shared" si="4"/>
        <v>0</v>
      </c>
      <c r="N154" s="86"/>
      <c r="O154" s="89">
        <f t="shared" si="5"/>
        <v>0</v>
      </c>
    </row>
    <row r="155" spans="1:15" ht="165.75" x14ac:dyDescent="0.25">
      <c r="A155" s="6">
        <v>142</v>
      </c>
      <c r="B155" s="5" t="s">
        <v>472</v>
      </c>
      <c r="C155" s="95" t="s">
        <v>934</v>
      </c>
      <c r="D155" s="5" t="s">
        <v>11</v>
      </c>
      <c r="E155" s="96" t="s">
        <v>19</v>
      </c>
      <c r="F155" s="125">
        <v>30</v>
      </c>
      <c r="G155" s="83"/>
      <c r="H155" s="84"/>
      <c r="I155" s="84"/>
      <c r="J155" s="84"/>
      <c r="K155" s="83"/>
      <c r="L155" s="85"/>
      <c r="M155" s="87">
        <f t="shared" si="4"/>
        <v>0</v>
      </c>
      <c r="N155" s="86"/>
      <c r="O155" s="89">
        <f t="shared" si="5"/>
        <v>0</v>
      </c>
    </row>
    <row r="156" spans="1:15" s="93" customFormat="1" ht="38.25" x14ac:dyDescent="0.25">
      <c r="A156" s="6">
        <v>143</v>
      </c>
      <c r="B156" s="5" t="s">
        <v>155</v>
      </c>
      <c r="C156" s="95" t="s">
        <v>933</v>
      </c>
      <c r="D156" s="5" t="s">
        <v>11</v>
      </c>
      <c r="E156" s="96" t="s">
        <v>13</v>
      </c>
      <c r="F156" s="125">
        <v>5</v>
      </c>
      <c r="G156" s="83"/>
      <c r="H156" s="84"/>
      <c r="I156" s="84"/>
      <c r="J156" s="84"/>
      <c r="K156" s="83"/>
      <c r="L156" s="85"/>
      <c r="M156" s="87">
        <f t="shared" si="4"/>
        <v>0</v>
      </c>
      <c r="N156" s="86"/>
      <c r="O156" s="89">
        <f t="shared" si="5"/>
        <v>0</v>
      </c>
    </row>
    <row r="157" spans="1:15" s="93" customFormat="1" ht="127.5" x14ac:dyDescent="0.25">
      <c r="A157" s="6">
        <v>144</v>
      </c>
      <c r="B157" s="5" t="s">
        <v>156</v>
      </c>
      <c r="C157" s="95" t="s">
        <v>871</v>
      </c>
      <c r="D157" s="5" t="s">
        <v>11</v>
      </c>
      <c r="E157" s="96" t="s">
        <v>130</v>
      </c>
      <c r="F157" s="125">
        <v>200</v>
      </c>
      <c r="G157" s="83"/>
      <c r="H157" s="84"/>
      <c r="I157" s="84"/>
      <c r="J157" s="84"/>
      <c r="K157" s="83"/>
      <c r="L157" s="85"/>
      <c r="M157" s="87">
        <f t="shared" si="4"/>
        <v>0</v>
      </c>
      <c r="N157" s="86"/>
      <c r="O157" s="89">
        <f t="shared" si="5"/>
        <v>0</v>
      </c>
    </row>
    <row r="158" spans="1:15" s="93" customFormat="1" ht="127.5" x14ac:dyDescent="0.25">
      <c r="A158" s="6">
        <v>145</v>
      </c>
      <c r="B158" s="5" t="s">
        <v>157</v>
      </c>
      <c r="C158" s="95" t="s">
        <v>870</v>
      </c>
      <c r="D158" s="5" t="s">
        <v>11</v>
      </c>
      <c r="E158" s="96" t="s">
        <v>158</v>
      </c>
      <c r="F158" s="125">
        <v>200</v>
      </c>
      <c r="G158" s="83"/>
      <c r="H158" s="84"/>
      <c r="I158" s="84"/>
      <c r="J158" s="84"/>
      <c r="K158" s="83"/>
      <c r="L158" s="85"/>
      <c r="M158" s="87">
        <f t="shared" si="4"/>
        <v>0</v>
      </c>
      <c r="N158" s="86"/>
      <c r="O158" s="89">
        <f t="shared" si="5"/>
        <v>0</v>
      </c>
    </row>
    <row r="159" spans="1:15" s="93" customFormat="1" ht="38.25" x14ac:dyDescent="0.25">
      <c r="A159" s="6">
        <v>146</v>
      </c>
      <c r="B159" s="5" t="s">
        <v>159</v>
      </c>
      <c r="C159" s="95" t="s">
        <v>872</v>
      </c>
      <c r="D159" s="5" t="s">
        <v>11</v>
      </c>
      <c r="E159" s="96" t="s">
        <v>158</v>
      </c>
      <c r="F159" s="125">
        <v>100</v>
      </c>
      <c r="G159" s="83"/>
      <c r="H159" s="84"/>
      <c r="I159" s="84"/>
      <c r="J159" s="84"/>
      <c r="K159" s="83"/>
      <c r="L159" s="85"/>
      <c r="M159" s="87">
        <f t="shared" si="4"/>
        <v>0</v>
      </c>
      <c r="N159" s="86"/>
      <c r="O159" s="89">
        <f t="shared" si="5"/>
        <v>0</v>
      </c>
    </row>
    <row r="160" spans="1:15" s="93" customFormat="1" ht="38.25" x14ac:dyDescent="0.25">
      <c r="A160" s="6">
        <v>147</v>
      </c>
      <c r="B160" s="5" t="s">
        <v>160</v>
      </c>
      <c r="C160" s="95" t="s">
        <v>873</v>
      </c>
      <c r="D160" s="5" t="s">
        <v>11</v>
      </c>
      <c r="E160" s="96" t="s">
        <v>158</v>
      </c>
      <c r="F160" s="125">
        <v>100</v>
      </c>
      <c r="G160" s="83"/>
      <c r="H160" s="84"/>
      <c r="I160" s="84"/>
      <c r="J160" s="84"/>
      <c r="K160" s="83"/>
      <c r="L160" s="85"/>
      <c r="M160" s="87">
        <f t="shared" si="4"/>
        <v>0</v>
      </c>
      <c r="N160" s="86"/>
      <c r="O160" s="89">
        <f t="shared" si="5"/>
        <v>0</v>
      </c>
    </row>
    <row r="161" spans="1:15" s="93" customFormat="1" ht="38.25" x14ac:dyDescent="0.25">
      <c r="A161" s="6">
        <v>148</v>
      </c>
      <c r="B161" s="5" t="s">
        <v>161</v>
      </c>
      <c r="C161" s="95" t="s">
        <v>874</v>
      </c>
      <c r="D161" s="5" t="s">
        <v>11</v>
      </c>
      <c r="E161" s="96" t="s">
        <v>17</v>
      </c>
      <c r="F161" s="125">
        <v>550</v>
      </c>
      <c r="G161" s="83"/>
      <c r="H161" s="84"/>
      <c r="I161" s="84"/>
      <c r="J161" s="84"/>
      <c r="K161" s="83"/>
      <c r="L161" s="85"/>
      <c r="M161" s="87">
        <f t="shared" si="4"/>
        <v>0</v>
      </c>
      <c r="N161" s="86"/>
      <c r="O161" s="89">
        <f t="shared" si="5"/>
        <v>0</v>
      </c>
    </row>
    <row r="162" spans="1:15" s="149" customFormat="1" x14ac:dyDescent="0.25">
      <c r="A162" s="23">
        <v>149</v>
      </c>
      <c r="B162" s="138"/>
      <c r="C162" s="139" t="s">
        <v>632</v>
      </c>
      <c r="D162" s="138" t="s">
        <v>9</v>
      </c>
      <c r="E162" s="140">
        <v>1</v>
      </c>
      <c r="F162" s="140">
        <v>1</v>
      </c>
      <c r="G162" s="138"/>
      <c r="H162" s="139"/>
      <c r="I162" s="139"/>
      <c r="J162" s="139"/>
      <c r="K162" s="141"/>
      <c r="L162" s="142"/>
      <c r="M162" s="87">
        <v>20000</v>
      </c>
      <c r="N162" s="143">
        <v>22</v>
      </c>
      <c r="O162" s="89">
        <f t="shared" ref="O162" si="6">M162+(M162*N162%)</f>
        <v>24400</v>
      </c>
    </row>
    <row r="163" spans="1:15" s="93" customFormat="1" x14ac:dyDescent="0.25">
      <c r="A163" s="9"/>
      <c r="B163" s="8"/>
      <c r="C163" s="7" t="s">
        <v>503</v>
      </c>
      <c r="D163" s="7"/>
      <c r="E163" s="8"/>
      <c r="F163" s="118"/>
      <c r="G163" s="8"/>
      <c r="H163" s="7"/>
      <c r="I163" s="8"/>
      <c r="J163" s="8"/>
      <c r="K163" s="8"/>
      <c r="L163" s="73"/>
      <c r="M163" s="88">
        <f>SUM(M14:M162)</f>
        <v>20000</v>
      </c>
      <c r="N163" s="88"/>
      <c r="O163" s="88">
        <f t="shared" ref="O163" si="7">SUM(O14:O162)</f>
        <v>24400</v>
      </c>
    </row>
    <row r="164" spans="1:15" s="93" customFormat="1" x14ac:dyDescent="0.25">
      <c r="A164" s="11"/>
      <c r="B164" s="12"/>
      <c r="C164" s="26"/>
      <c r="D164" s="26"/>
      <c r="E164" s="12"/>
      <c r="F164" s="30"/>
      <c r="G164" s="12"/>
      <c r="H164" s="13"/>
      <c r="I164" s="12"/>
      <c r="J164" s="12"/>
      <c r="K164" s="12"/>
      <c r="L164" s="16"/>
      <c r="M164" s="14"/>
      <c r="N164" s="11"/>
      <c r="O164" s="145"/>
    </row>
    <row r="165" spans="1:15" s="93" customFormat="1" x14ac:dyDescent="0.25">
      <c r="A165" s="11"/>
      <c r="B165" s="12"/>
      <c r="C165" s="26"/>
      <c r="D165" s="26"/>
      <c r="E165" s="12"/>
      <c r="F165" s="30"/>
      <c r="G165" s="12"/>
      <c r="H165" s="13"/>
      <c r="I165" s="12"/>
      <c r="J165" s="12"/>
      <c r="K165" s="12"/>
      <c r="L165" s="16"/>
      <c r="M165" s="14"/>
      <c r="N165" s="11"/>
      <c r="O165" s="146"/>
    </row>
    <row r="166" spans="1:15" s="93" customFormat="1" x14ac:dyDescent="0.25">
      <c r="A166" s="11"/>
      <c r="B166" s="12"/>
      <c r="C166" s="26"/>
      <c r="D166" s="26"/>
      <c r="E166" s="12"/>
      <c r="F166" s="30"/>
      <c r="G166" s="12"/>
      <c r="H166" s="13"/>
      <c r="I166" s="12"/>
      <c r="J166" s="12"/>
      <c r="K166" s="12"/>
      <c r="L166" s="16"/>
      <c r="M166" s="14"/>
      <c r="N166" s="11"/>
      <c r="O166" s="150"/>
    </row>
    <row r="167" spans="1:15" s="21" customFormat="1" x14ac:dyDescent="0.25">
      <c r="A167" s="11"/>
      <c r="B167" s="12"/>
      <c r="C167" s="26"/>
      <c r="D167" s="26"/>
      <c r="E167" s="12"/>
      <c r="F167" s="30"/>
      <c r="G167" s="12"/>
      <c r="H167" s="13"/>
      <c r="I167" s="12"/>
      <c r="J167" s="12"/>
      <c r="K167" s="12"/>
      <c r="L167" s="16"/>
      <c r="M167" s="14"/>
      <c r="N167" s="11"/>
      <c r="O167" s="18"/>
    </row>
    <row r="168" spans="1:15" x14ac:dyDescent="0.25">
      <c r="B168" s="12"/>
      <c r="C168" s="26"/>
      <c r="D168" s="26"/>
      <c r="E168" s="12"/>
      <c r="F168" s="30"/>
      <c r="G168" s="12"/>
      <c r="H168" s="13"/>
      <c r="I168" s="12"/>
      <c r="J168" s="12"/>
      <c r="K168" s="12"/>
      <c r="L168" s="16"/>
      <c r="M168" s="14"/>
      <c r="O168" s="18"/>
    </row>
    <row r="169" spans="1:15" x14ac:dyDescent="0.25">
      <c r="B169" s="12"/>
      <c r="C169" s="26"/>
      <c r="D169" s="26"/>
      <c r="E169" s="12"/>
      <c r="F169" s="30"/>
      <c r="G169" s="12"/>
      <c r="H169" s="13"/>
      <c r="I169" s="12"/>
      <c r="J169" s="12"/>
      <c r="K169" s="12"/>
      <c r="L169" s="16"/>
      <c r="M169" s="14"/>
      <c r="O169" s="18"/>
    </row>
    <row r="170" spans="1:15" x14ac:dyDescent="0.25">
      <c r="B170" s="12"/>
      <c r="C170" s="26"/>
      <c r="D170" s="26"/>
      <c r="E170" s="12"/>
      <c r="F170" s="30"/>
      <c r="G170" s="12"/>
      <c r="H170" s="13"/>
      <c r="I170" s="12"/>
      <c r="J170" s="12"/>
      <c r="K170" s="12"/>
      <c r="L170" s="16"/>
      <c r="M170" s="14"/>
      <c r="O170" s="18"/>
    </row>
    <row r="171" spans="1:15" x14ac:dyDescent="0.25">
      <c r="B171" s="12"/>
      <c r="C171" s="26"/>
      <c r="D171" s="26"/>
      <c r="E171" s="12"/>
      <c r="F171" s="30"/>
      <c r="G171" s="12"/>
      <c r="H171" s="13"/>
      <c r="I171" s="12"/>
      <c r="J171" s="12"/>
      <c r="K171" s="12"/>
      <c r="L171" s="16"/>
      <c r="M171" s="14"/>
      <c r="O171" s="18"/>
    </row>
    <row r="172" spans="1:15" x14ac:dyDescent="0.25">
      <c r="B172" s="12"/>
      <c r="C172" s="26"/>
      <c r="D172" s="26"/>
      <c r="E172" s="12"/>
      <c r="F172" s="30"/>
      <c r="G172" s="12"/>
      <c r="H172" s="13"/>
      <c r="I172" s="12"/>
      <c r="J172" s="12"/>
      <c r="K172" s="12"/>
      <c r="L172" s="16"/>
      <c r="M172" s="14"/>
      <c r="O172" s="18"/>
    </row>
  </sheetData>
  <sheetProtection algorithmName="SHA-512" hashValue="mmUgdVOu0n5VGG4L7aBDwvUxcpj3ou2Tg6YuDXPkxQhnPJzPXpz/iYkn6zuVmtV8psio3gOWsH5/vSiWYE5C2g==" saltValue="pyoDluLQOaSkxpKjAd/Tng=="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4:E162">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showGridLines="0" zoomScaleNormal="100" workbookViewId="0">
      <selection activeCell="G14" sqref="G14"/>
    </sheetView>
  </sheetViews>
  <sheetFormatPr defaultColWidth="9.140625" defaultRowHeight="15" x14ac:dyDescent="0.25"/>
  <cols>
    <col min="1" max="1" width="4.7109375" style="11" customWidth="1"/>
    <col min="2" max="2" width="10.85546875" style="11" customWidth="1"/>
    <col min="3" max="3" width="38.5703125" style="10" customWidth="1"/>
    <col min="4" max="4" width="8.85546875" style="37" customWidth="1"/>
    <col min="5" max="5" width="10" style="11" customWidth="1"/>
    <col min="6" max="6" width="9" style="117" customWidth="1"/>
    <col min="7" max="7" width="12.7109375" style="11" customWidth="1"/>
    <col min="8" max="8" width="26.7109375" style="19" customWidth="1"/>
    <col min="9" max="9" width="13.5703125" style="11" customWidth="1"/>
    <col min="10" max="10" width="15.7109375" style="11" customWidth="1"/>
    <col min="11" max="11" width="9.42578125" style="11" customWidth="1"/>
    <col min="12" max="12" width="10.140625" style="11" customWidth="1"/>
    <col min="13" max="13" width="13.28515625" style="11" customWidth="1"/>
    <col min="14" max="14" width="8.5703125" style="36" customWidth="1"/>
    <col min="15" max="15" width="13.28515625" style="11" customWidth="1"/>
    <col min="16" max="16384" width="9.140625" style="10"/>
  </cols>
  <sheetData>
    <row r="1" spans="1:15" ht="15" customHeight="1" x14ac:dyDescent="0.25">
      <c r="A1" s="158" t="s">
        <v>473</v>
      </c>
      <c r="B1" s="165"/>
      <c r="C1" s="165"/>
      <c r="D1" s="165"/>
      <c r="E1" s="165"/>
      <c r="F1" s="165"/>
      <c r="G1" s="165"/>
      <c r="H1" s="43"/>
      <c r="I1" s="10"/>
      <c r="J1" s="10"/>
      <c r="K1" s="10"/>
      <c r="L1" s="10"/>
      <c r="M1" s="10"/>
      <c r="N1" s="37"/>
      <c r="O1" s="10"/>
    </row>
    <row r="2" spans="1:15" ht="15" customHeight="1" x14ac:dyDescent="0.25">
      <c r="A2" s="166"/>
      <c r="B2" s="166"/>
      <c r="C2" s="166"/>
      <c r="D2" s="166"/>
      <c r="E2" s="166"/>
      <c r="F2" s="166"/>
      <c r="G2" s="166"/>
      <c r="H2" s="43"/>
      <c r="I2" s="10"/>
      <c r="J2" s="10"/>
      <c r="K2" s="10"/>
      <c r="L2" s="10"/>
      <c r="M2" s="10"/>
      <c r="N2" s="37"/>
      <c r="O2" s="10"/>
    </row>
    <row r="3" spans="1:15" ht="15" customHeight="1" x14ac:dyDescent="0.25">
      <c r="A3" s="167" t="s">
        <v>474</v>
      </c>
      <c r="B3" s="168"/>
      <c r="C3" s="161"/>
      <c r="D3" s="162"/>
      <c r="E3" s="169"/>
      <c r="F3" s="169"/>
      <c r="G3" s="170"/>
      <c r="H3" s="43"/>
      <c r="I3" s="10"/>
      <c r="J3" s="10"/>
      <c r="K3" s="10"/>
      <c r="L3" s="10"/>
      <c r="M3" s="10"/>
      <c r="N3" s="37"/>
      <c r="O3" s="10"/>
    </row>
    <row r="4" spans="1:15" ht="15" customHeight="1" x14ac:dyDescent="0.25">
      <c r="A4" s="167" t="s">
        <v>475</v>
      </c>
      <c r="B4" s="168"/>
      <c r="C4" s="161"/>
      <c r="D4" s="162"/>
      <c r="E4" s="169"/>
      <c r="F4" s="169"/>
      <c r="G4" s="170"/>
      <c r="H4" s="43"/>
      <c r="I4" s="10"/>
      <c r="J4" s="10"/>
      <c r="K4" s="10"/>
      <c r="L4" s="10"/>
      <c r="M4" s="10"/>
      <c r="N4" s="37"/>
      <c r="O4" s="10"/>
    </row>
    <row r="5" spans="1:15" ht="15" customHeight="1" x14ac:dyDescent="0.25">
      <c r="A5" s="167" t="s">
        <v>476</v>
      </c>
      <c r="B5" s="168"/>
      <c r="C5" s="161"/>
      <c r="D5" s="162"/>
      <c r="E5" s="169"/>
      <c r="F5" s="169"/>
      <c r="G5" s="170"/>
      <c r="H5" s="43"/>
      <c r="I5" s="10"/>
      <c r="J5" s="10"/>
      <c r="K5" s="10"/>
      <c r="L5" s="10"/>
      <c r="M5" s="10"/>
      <c r="N5" s="37"/>
      <c r="O5" s="10"/>
    </row>
    <row r="6" spans="1:15" ht="15" customHeight="1" x14ac:dyDescent="0.25">
      <c r="A6" s="167" t="s">
        <v>477</v>
      </c>
      <c r="B6" s="168"/>
      <c r="C6" s="161"/>
      <c r="D6" s="162"/>
      <c r="E6" s="169"/>
      <c r="F6" s="169"/>
      <c r="G6" s="170"/>
      <c r="H6" s="43"/>
      <c r="I6" s="10"/>
      <c r="J6" s="10"/>
      <c r="K6" s="10"/>
      <c r="L6" s="10"/>
      <c r="M6" s="10"/>
      <c r="N6" s="37"/>
      <c r="O6" s="10"/>
    </row>
    <row r="7" spans="1:15" ht="15" customHeight="1" x14ac:dyDescent="0.25">
      <c r="A7" s="10"/>
      <c r="B7" s="10"/>
      <c r="F7" s="44"/>
      <c r="G7" s="10"/>
      <c r="H7" s="43"/>
      <c r="I7" s="10"/>
      <c r="J7" s="10"/>
      <c r="K7" s="10"/>
      <c r="L7" s="10"/>
      <c r="M7" s="10"/>
      <c r="N7" s="37"/>
      <c r="O7" s="10"/>
    </row>
    <row r="8" spans="1:15" ht="15" customHeight="1" x14ac:dyDescent="0.25">
      <c r="A8" s="153" t="s">
        <v>489</v>
      </c>
      <c r="B8" s="154"/>
      <c r="C8" s="154"/>
      <c r="D8" s="154"/>
      <c r="E8" s="154"/>
      <c r="F8" s="154"/>
      <c r="G8" s="154"/>
      <c r="H8" s="154"/>
      <c r="I8" s="154"/>
      <c r="J8" s="154"/>
      <c r="K8" s="154"/>
      <c r="L8" s="154"/>
      <c r="M8" s="154"/>
      <c r="N8" s="154"/>
      <c r="O8" s="154"/>
    </row>
    <row r="9" spans="1:15" ht="15" customHeight="1" x14ac:dyDescent="0.25">
      <c r="A9" s="164" t="s">
        <v>479</v>
      </c>
      <c r="B9" s="154"/>
      <c r="C9" s="154"/>
      <c r="D9" s="154"/>
      <c r="E9" s="154"/>
      <c r="F9" s="154"/>
      <c r="G9" s="154"/>
      <c r="H9" s="154"/>
      <c r="I9" s="154"/>
      <c r="J9" s="154"/>
      <c r="K9" s="154"/>
      <c r="L9" s="154"/>
      <c r="M9" s="154"/>
      <c r="N9" s="154"/>
      <c r="O9" s="154"/>
    </row>
    <row r="10" spans="1:15" ht="7.5" customHeight="1" x14ac:dyDescent="0.25">
      <c r="A10" s="45"/>
      <c r="B10" s="10"/>
      <c r="E10" s="10"/>
      <c r="F10" s="51"/>
      <c r="G10" s="10"/>
      <c r="H10" s="10"/>
      <c r="I10" s="10"/>
      <c r="J10" s="10"/>
      <c r="K10" s="10"/>
      <c r="L10" s="31"/>
      <c r="M10" s="31"/>
      <c r="N10" s="32"/>
      <c r="O10" s="10"/>
    </row>
    <row r="11" spans="1:15" s="51" customFormat="1" ht="135.75" customHeight="1" x14ac:dyDescent="0.25">
      <c r="A11" s="157" t="s">
        <v>943</v>
      </c>
      <c r="B11" s="157"/>
      <c r="C11" s="157"/>
      <c r="D11" s="157"/>
      <c r="E11" s="157"/>
      <c r="F11" s="157"/>
      <c r="G11" s="157"/>
      <c r="H11" s="157"/>
      <c r="I11" s="157"/>
      <c r="J11" s="157"/>
      <c r="K11" s="157"/>
      <c r="L11" s="157"/>
      <c r="M11" s="157"/>
      <c r="N11" s="157"/>
      <c r="O11" s="157"/>
    </row>
    <row r="12" spans="1:15" ht="51" x14ac:dyDescent="0.25">
      <c r="A12" s="4" t="s">
        <v>0</v>
      </c>
      <c r="B12" s="55" t="s">
        <v>488</v>
      </c>
      <c r="C12" s="4" t="s">
        <v>1</v>
      </c>
      <c r="D12" s="4" t="s">
        <v>2</v>
      </c>
      <c r="E12" s="4" t="s">
        <v>483</v>
      </c>
      <c r="F12" s="56" t="s">
        <v>875</v>
      </c>
      <c r="G12" s="4" t="s">
        <v>3</v>
      </c>
      <c r="H12" s="4" t="s">
        <v>484</v>
      </c>
      <c r="I12" s="4" t="s">
        <v>4</v>
      </c>
      <c r="J12" s="4" t="s">
        <v>5</v>
      </c>
      <c r="K12" s="56" t="s">
        <v>6</v>
      </c>
      <c r="L12" s="4" t="s">
        <v>485</v>
      </c>
      <c r="M12" s="4" t="s">
        <v>486</v>
      </c>
      <c r="N12" s="4" t="s">
        <v>7</v>
      </c>
      <c r="O12" s="4" t="s">
        <v>487</v>
      </c>
    </row>
    <row r="13" spans="1:15" ht="12.75" customHeight="1" x14ac:dyDescent="0.25">
      <c r="A13" s="57">
        <v>1</v>
      </c>
      <c r="B13" s="58">
        <v>2</v>
      </c>
      <c r="C13" s="57">
        <v>3</v>
      </c>
      <c r="D13" s="57">
        <v>4</v>
      </c>
      <c r="E13" s="58">
        <v>5</v>
      </c>
      <c r="F13" s="126">
        <v>6</v>
      </c>
      <c r="G13" s="57">
        <v>7</v>
      </c>
      <c r="H13" s="58">
        <v>8</v>
      </c>
      <c r="I13" s="57">
        <v>9</v>
      </c>
      <c r="J13" s="57">
        <v>10</v>
      </c>
      <c r="K13" s="58">
        <v>11</v>
      </c>
      <c r="L13" s="57">
        <v>12</v>
      </c>
      <c r="M13" s="57">
        <v>13</v>
      </c>
      <c r="N13" s="58">
        <v>14</v>
      </c>
      <c r="O13" s="57">
        <v>15</v>
      </c>
    </row>
    <row r="14" spans="1:15" ht="331.5" x14ac:dyDescent="0.25">
      <c r="A14" s="6">
        <v>1</v>
      </c>
      <c r="B14" s="5" t="s">
        <v>568</v>
      </c>
      <c r="C14" s="95" t="s">
        <v>785</v>
      </c>
      <c r="D14" s="5" t="s">
        <v>9</v>
      </c>
      <c r="E14" s="5" t="s">
        <v>13</v>
      </c>
      <c r="F14" s="125">
        <v>3</v>
      </c>
      <c r="G14" s="83"/>
      <c r="H14" s="84"/>
      <c r="I14" s="84"/>
      <c r="J14" s="84"/>
      <c r="K14" s="83"/>
      <c r="L14" s="85"/>
      <c r="M14" s="87">
        <f>F14*L14</f>
        <v>0</v>
      </c>
      <c r="N14" s="86"/>
      <c r="O14" s="89">
        <f>M14+(M14*N14%)</f>
        <v>0</v>
      </c>
    </row>
    <row r="15" spans="1:15" ht="38.25" x14ac:dyDescent="0.25">
      <c r="A15" s="6">
        <v>2</v>
      </c>
      <c r="B15" s="5" t="s">
        <v>569</v>
      </c>
      <c r="C15" s="95" t="s">
        <v>767</v>
      </c>
      <c r="D15" s="5" t="s">
        <v>9</v>
      </c>
      <c r="E15" s="5" t="s">
        <v>13</v>
      </c>
      <c r="F15" s="125">
        <v>10</v>
      </c>
      <c r="G15" s="83"/>
      <c r="H15" s="84"/>
      <c r="I15" s="84"/>
      <c r="J15" s="84"/>
      <c r="K15" s="83"/>
      <c r="L15" s="85"/>
      <c r="M15" s="87">
        <f t="shared" ref="M15:M37" si="0">F15*L15</f>
        <v>0</v>
      </c>
      <c r="N15" s="86"/>
      <c r="O15" s="89">
        <f t="shared" ref="O15:O38" si="1">M15+(M15*N15%)</f>
        <v>0</v>
      </c>
    </row>
    <row r="16" spans="1:15" ht="127.5" x14ac:dyDescent="0.25">
      <c r="A16" s="6">
        <v>3</v>
      </c>
      <c r="B16" s="5" t="s">
        <v>162</v>
      </c>
      <c r="C16" s="95" t="s">
        <v>786</v>
      </c>
      <c r="D16" s="5" t="s">
        <v>9</v>
      </c>
      <c r="E16" s="5" t="s">
        <v>177</v>
      </c>
      <c r="F16" s="125">
        <v>100</v>
      </c>
      <c r="G16" s="83"/>
      <c r="H16" s="84"/>
      <c r="I16" s="84"/>
      <c r="J16" s="84"/>
      <c r="K16" s="83"/>
      <c r="L16" s="85"/>
      <c r="M16" s="87">
        <f t="shared" si="0"/>
        <v>0</v>
      </c>
      <c r="N16" s="86"/>
      <c r="O16" s="89">
        <f t="shared" si="1"/>
        <v>0</v>
      </c>
    </row>
    <row r="17" spans="1:15" ht="140.25" x14ac:dyDescent="0.25">
      <c r="A17" s="6">
        <v>4</v>
      </c>
      <c r="B17" s="5" t="s">
        <v>163</v>
      </c>
      <c r="C17" s="95" t="s">
        <v>935</v>
      </c>
      <c r="D17" s="5" t="s">
        <v>9</v>
      </c>
      <c r="E17" s="5" t="s">
        <v>164</v>
      </c>
      <c r="F17" s="125">
        <v>50</v>
      </c>
      <c r="G17" s="83"/>
      <c r="H17" s="84"/>
      <c r="I17" s="84"/>
      <c r="J17" s="84"/>
      <c r="K17" s="83"/>
      <c r="L17" s="85"/>
      <c r="M17" s="87">
        <f t="shared" si="0"/>
        <v>0</v>
      </c>
      <c r="N17" s="86"/>
      <c r="O17" s="89">
        <f t="shared" si="1"/>
        <v>0</v>
      </c>
    </row>
    <row r="18" spans="1:15" s="51" customFormat="1" ht="178.5" x14ac:dyDescent="0.25">
      <c r="A18" s="6">
        <v>5</v>
      </c>
      <c r="B18" s="123" t="s">
        <v>572</v>
      </c>
      <c r="C18" s="121" t="s">
        <v>769</v>
      </c>
      <c r="D18" s="124" t="s">
        <v>9</v>
      </c>
      <c r="E18" s="128" t="s">
        <v>165</v>
      </c>
      <c r="F18" s="135">
        <v>400</v>
      </c>
      <c r="G18" s="110"/>
      <c r="H18" s="129"/>
      <c r="I18" s="130"/>
      <c r="J18" s="130"/>
      <c r="K18" s="131"/>
      <c r="L18" s="132"/>
      <c r="M18" s="133">
        <f t="shared" si="0"/>
        <v>0</v>
      </c>
      <c r="N18" s="113"/>
      <c r="O18" s="134">
        <f t="shared" si="1"/>
        <v>0</v>
      </c>
    </row>
    <row r="19" spans="1:15" s="51" customFormat="1" ht="63.75" x14ac:dyDescent="0.25">
      <c r="A19" s="6">
        <v>6</v>
      </c>
      <c r="B19" s="124" t="s">
        <v>573</v>
      </c>
      <c r="C19" s="121" t="s">
        <v>784</v>
      </c>
      <c r="D19" s="124" t="s">
        <v>9</v>
      </c>
      <c r="E19" s="136" t="s">
        <v>165</v>
      </c>
      <c r="F19" s="137">
        <v>50</v>
      </c>
      <c r="G19" s="110"/>
      <c r="H19" s="129"/>
      <c r="I19" s="130"/>
      <c r="J19" s="130"/>
      <c r="K19" s="131"/>
      <c r="L19" s="132"/>
      <c r="M19" s="133">
        <f t="shared" si="0"/>
        <v>0</v>
      </c>
      <c r="N19" s="113"/>
      <c r="O19" s="134">
        <f t="shared" si="1"/>
        <v>0</v>
      </c>
    </row>
    <row r="20" spans="1:15" s="24" customFormat="1" ht="38.25" x14ac:dyDescent="0.25">
      <c r="A20" s="6">
        <v>7</v>
      </c>
      <c r="B20" s="138" t="s">
        <v>224</v>
      </c>
      <c r="C20" s="139" t="s">
        <v>783</v>
      </c>
      <c r="D20" s="138" t="s">
        <v>9</v>
      </c>
      <c r="E20" s="138" t="s">
        <v>177</v>
      </c>
      <c r="F20" s="140">
        <v>100</v>
      </c>
      <c r="G20" s="141"/>
      <c r="H20" s="195"/>
      <c r="I20" s="195"/>
      <c r="J20" s="195"/>
      <c r="K20" s="141"/>
      <c r="L20" s="142"/>
      <c r="M20" s="133">
        <f t="shared" si="0"/>
        <v>0</v>
      </c>
      <c r="N20" s="143"/>
      <c r="O20" s="144">
        <f>M20+(M20*N20%)</f>
        <v>0</v>
      </c>
    </row>
    <row r="21" spans="1:15" ht="51" x14ac:dyDescent="0.25">
      <c r="A21" s="6">
        <v>8</v>
      </c>
      <c r="B21" s="5" t="s">
        <v>166</v>
      </c>
      <c r="C21" s="95" t="s">
        <v>782</v>
      </c>
      <c r="D21" s="5" t="s">
        <v>11</v>
      </c>
      <c r="E21" s="5" t="s">
        <v>22</v>
      </c>
      <c r="F21" s="125">
        <v>1300</v>
      </c>
      <c r="G21" s="83"/>
      <c r="H21" s="84"/>
      <c r="I21" s="84"/>
      <c r="J21" s="84"/>
      <c r="K21" s="83"/>
      <c r="L21" s="85"/>
      <c r="M21" s="87">
        <f t="shared" si="0"/>
        <v>0</v>
      </c>
      <c r="N21" s="86"/>
      <c r="O21" s="89">
        <f t="shared" si="1"/>
        <v>0</v>
      </c>
    </row>
    <row r="22" spans="1:15" s="62" customFormat="1" ht="76.5" x14ac:dyDescent="0.25">
      <c r="A22" s="6">
        <v>9</v>
      </c>
      <c r="B22" s="5" t="s">
        <v>167</v>
      </c>
      <c r="C22" s="95" t="s">
        <v>779</v>
      </c>
      <c r="D22" s="5" t="s">
        <v>9</v>
      </c>
      <c r="E22" s="5" t="s">
        <v>165</v>
      </c>
      <c r="F22" s="125">
        <v>10</v>
      </c>
      <c r="G22" s="83"/>
      <c r="H22" s="84"/>
      <c r="I22" s="84"/>
      <c r="J22" s="84"/>
      <c r="K22" s="83"/>
      <c r="L22" s="85"/>
      <c r="M22" s="87">
        <f t="shared" ref="M22" si="2">F22*L22</f>
        <v>0</v>
      </c>
      <c r="N22" s="86"/>
      <c r="O22" s="89">
        <f t="shared" ref="O22" si="3">M22+(M22*N22%)</f>
        <v>0</v>
      </c>
    </row>
    <row r="23" spans="1:15" ht="127.5" x14ac:dyDescent="0.25">
      <c r="A23" s="6">
        <v>10</v>
      </c>
      <c r="B23" s="5" t="s">
        <v>168</v>
      </c>
      <c r="C23" s="95" t="s">
        <v>876</v>
      </c>
      <c r="D23" s="5" t="s">
        <v>11</v>
      </c>
      <c r="E23" s="5" t="s">
        <v>169</v>
      </c>
      <c r="F23" s="125">
        <v>10</v>
      </c>
      <c r="G23" s="83"/>
      <c r="H23" s="84"/>
      <c r="I23" s="84"/>
      <c r="J23" s="84"/>
      <c r="K23" s="83"/>
      <c r="L23" s="85"/>
      <c r="M23" s="87">
        <f t="shared" si="0"/>
        <v>0</v>
      </c>
      <c r="N23" s="86"/>
      <c r="O23" s="89">
        <f t="shared" si="1"/>
        <v>0</v>
      </c>
    </row>
    <row r="24" spans="1:15" ht="229.5" x14ac:dyDescent="0.25">
      <c r="A24" s="6">
        <v>11</v>
      </c>
      <c r="B24" s="5" t="s">
        <v>171</v>
      </c>
      <c r="C24" s="95" t="s">
        <v>778</v>
      </c>
      <c r="D24" s="5" t="s">
        <v>9</v>
      </c>
      <c r="E24" s="5" t="s">
        <v>170</v>
      </c>
      <c r="F24" s="125">
        <v>200</v>
      </c>
      <c r="G24" s="83"/>
      <c r="H24" s="84"/>
      <c r="I24" s="84"/>
      <c r="J24" s="84"/>
      <c r="K24" s="83"/>
      <c r="L24" s="85"/>
      <c r="M24" s="87">
        <f t="shared" si="0"/>
        <v>0</v>
      </c>
      <c r="N24" s="86"/>
      <c r="O24" s="89">
        <f t="shared" si="1"/>
        <v>0</v>
      </c>
    </row>
    <row r="25" spans="1:15" ht="178.5" x14ac:dyDescent="0.25">
      <c r="A25" s="6">
        <v>12</v>
      </c>
      <c r="B25" s="5" t="s">
        <v>508</v>
      </c>
      <c r="C25" s="95" t="s">
        <v>780</v>
      </c>
      <c r="D25" s="5" t="s">
        <v>40</v>
      </c>
      <c r="E25" s="5" t="s">
        <v>509</v>
      </c>
      <c r="F25" s="125">
        <v>2500</v>
      </c>
      <c r="G25" s="83"/>
      <c r="H25" s="84"/>
      <c r="I25" s="84"/>
      <c r="J25" s="84"/>
      <c r="K25" s="83"/>
      <c r="L25" s="85"/>
      <c r="M25" s="87">
        <f t="shared" si="0"/>
        <v>0</v>
      </c>
      <c r="N25" s="86"/>
      <c r="O25" s="89">
        <f t="shared" si="1"/>
        <v>0</v>
      </c>
    </row>
    <row r="26" spans="1:15" ht="165.75" x14ac:dyDescent="0.25">
      <c r="A26" s="6">
        <v>13</v>
      </c>
      <c r="B26" s="5" t="s">
        <v>510</v>
      </c>
      <c r="C26" s="95" t="s">
        <v>974</v>
      </c>
      <c r="D26" s="5" t="s">
        <v>9</v>
      </c>
      <c r="E26" s="5" t="s">
        <v>509</v>
      </c>
      <c r="F26" s="125">
        <v>80</v>
      </c>
      <c r="G26" s="83"/>
      <c r="H26" s="84"/>
      <c r="I26" s="84"/>
      <c r="J26" s="84"/>
      <c r="K26" s="83"/>
      <c r="L26" s="85"/>
      <c r="M26" s="87">
        <f t="shared" si="0"/>
        <v>0</v>
      </c>
      <c r="N26" s="86"/>
      <c r="O26" s="89">
        <f t="shared" si="1"/>
        <v>0</v>
      </c>
    </row>
    <row r="27" spans="1:15" ht="267.75" x14ac:dyDescent="0.25">
      <c r="A27" s="6">
        <v>14</v>
      </c>
      <c r="B27" s="5" t="s">
        <v>570</v>
      </c>
      <c r="C27" s="95" t="s">
        <v>777</v>
      </c>
      <c r="D27" s="5" t="s">
        <v>9</v>
      </c>
      <c r="E27" s="5" t="s">
        <v>571</v>
      </c>
      <c r="F27" s="125">
        <v>3</v>
      </c>
      <c r="G27" s="83"/>
      <c r="H27" s="84"/>
      <c r="I27" s="84"/>
      <c r="J27" s="84"/>
      <c r="K27" s="83"/>
      <c r="L27" s="85"/>
      <c r="M27" s="87">
        <f t="shared" si="0"/>
        <v>0</v>
      </c>
      <c r="N27" s="86"/>
      <c r="O27" s="89">
        <f t="shared" si="1"/>
        <v>0</v>
      </c>
    </row>
    <row r="28" spans="1:15" ht="306" x14ac:dyDescent="0.25">
      <c r="A28" s="6">
        <v>15</v>
      </c>
      <c r="B28" s="5" t="s">
        <v>173</v>
      </c>
      <c r="C28" s="95" t="s">
        <v>781</v>
      </c>
      <c r="D28" s="5" t="s">
        <v>9</v>
      </c>
      <c r="E28" s="5" t="s">
        <v>172</v>
      </c>
      <c r="F28" s="125">
        <v>180</v>
      </c>
      <c r="G28" s="83"/>
      <c r="H28" s="84"/>
      <c r="I28" s="84"/>
      <c r="J28" s="84"/>
      <c r="K28" s="83"/>
      <c r="L28" s="85"/>
      <c r="M28" s="87">
        <f t="shared" si="0"/>
        <v>0</v>
      </c>
      <c r="N28" s="86"/>
      <c r="O28" s="89">
        <f t="shared" si="1"/>
        <v>0</v>
      </c>
    </row>
    <row r="29" spans="1:15" ht="204" x14ac:dyDescent="0.25">
      <c r="A29" s="6">
        <v>16</v>
      </c>
      <c r="B29" s="5" t="s">
        <v>174</v>
      </c>
      <c r="C29" s="95" t="s">
        <v>936</v>
      </c>
      <c r="D29" s="5" t="s">
        <v>9</v>
      </c>
      <c r="E29" s="5" t="s">
        <v>465</v>
      </c>
      <c r="F29" s="125">
        <v>25</v>
      </c>
      <c r="G29" s="83"/>
      <c r="H29" s="84"/>
      <c r="I29" s="84"/>
      <c r="J29" s="84"/>
      <c r="K29" s="83"/>
      <c r="L29" s="85"/>
      <c r="M29" s="87">
        <f t="shared" si="0"/>
        <v>0</v>
      </c>
      <c r="N29" s="86"/>
      <c r="O29" s="89">
        <f t="shared" si="1"/>
        <v>0</v>
      </c>
    </row>
    <row r="30" spans="1:15" s="93" customFormat="1" ht="140.25" x14ac:dyDescent="0.25">
      <c r="A30" s="6">
        <v>17</v>
      </c>
      <c r="B30" s="99" t="s">
        <v>176</v>
      </c>
      <c r="C30" s="100" t="s">
        <v>937</v>
      </c>
      <c r="D30" s="99" t="s">
        <v>9</v>
      </c>
      <c r="E30" s="98" t="s">
        <v>177</v>
      </c>
      <c r="F30" s="137">
        <v>500</v>
      </c>
      <c r="G30" s="83"/>
      <c r="H30" s="101"/>
      <c r="I30" s="84"/>
      <c r="J30" s="84"/>
      <c r="K30" s="102"/>
      <c r="L30" s="103"/>
      <c r="M30" s="87">
        <f t="shared" si="0"/>
        <v>0</v>
      </c>
      <c r="N30" s="196"/>
      <c r="O30" s="89">
        <f t="shared" si="1"/>
        <v>0</v>
      </c>
    </row>
    <row r="31" spans="1:15" s="93" customFormat="1" ht="242.25" x14ac:dyDescent="0.25">
      <c r="A31" s="6">
        <v>18</v>
      </c>
      <c r="B31" s="99" t="s">
        <v>178</v>
      </c>
      <c r="C31" s="100" t="s">
        <v>770</v>
      </c>
      <c r="D31" s="99" t="s">
        <v>9</v>
      </c>
      <c r="E31" s="98" t="s">
        <v>175</v>
      </c>
      <c r="F31" s="137">
        <v>300</v>
      </c>
      <c r="G31" s="83"/>
      <c r="H31" s="101"/>
      <c r="I31" s="84"/>
      <c r="J31" s="84"/>
      <c r="K31" s="102"/>
      <c r="L31" s="103"/>
      <c r="M31" s="87">
        <f t="shared" si="0"/>
        <v>0</v>
      </c>
      <c r="N31" s="196"/>
      <c r="O31" s="89">
        <f t="shared" si="1"/>
        <v>0</v>
      </c>
    </row>
    <row r="32" spans="1:15" s="107" customFormat="1" ht="255" x14ac:dyDescent="0.25">
      <c r="A32" s="6">
        <v>19</v>
      </c>
      <c r="B32" s="99" t="s">
        <v>771</v>
      </c>
      <c r="C32" s="100" t="s">
        <v>877</v>
      </c>
      <c r="D32" s="99" t="s">
        <v>9</v>
      </c>
      <c r="E32" s="98" t="s">
        <v>177</v>
      </c>
      <c r="F32" s="137">
        <v>2500</v>
      </c>
      <c r="G32" s="83"/>
      <c r="H32" s="101"/>
      <c r="I32" s="84"/>
      <c r="J32" s="84"/>
      <c r="K32" s="102"/>
      <c r="L32" s="103"/>
      <c r="M32" s="87">
        <f t="shared" si="0"/>
        <v>0</v>
      </c>
      <c r="N32" s="196"/>
      <c r="O32" s="89">
        <f t="shared" si="1"/>
        <v>0</v>
      </c>
    </row>
    <row r="33" spans="1:15" ht="153" x14ac:dyDescent="0.25">
      <c r="A33" s="6">
        <v>20</v>
      </c>
      <c r="B33" s="5" t="s">
        <v>179</v>
      </c>
      <c r="C33" s="95" t="s">
        <v>776</v>
      </c>
      <c r="D33" s="5" t="s">
        <v>9</v>
      </c>
      <c r="E33" s="5" t="s">
        <v>165</v>
      </c>
      <c r="F33" s="125">
        <v>10</v>
      </c>
      <c r="G33" s="83"/>
      <c r="H33" s="84"/>
      <c r="I33" s="84"/>
      <c r="J33" s="84"/>
      <c r="K33" s="83"/>
      <c r="L33" s="85"/>
      <c r="M33" s="87">
        <f t="shared" si="0"/>
        <v>0</v>
      </c>
      <c r="N33" s="86"/>
      <c r="O33" s="89">
        <f t="shared" si="1"/>
        <v>0</v>
      </c>
    </row>
    <row r="34" spans="1:15" ht="191.25" x14ac:dyDescent="0.25">
      <c r="A34" s="6">
        <v>21</v>
      </c>
      <c r="B34" s="5" t="s">
        <v>180</v>
      </c>
      <c r="C34" s="95" t="s">
        <v>772</v>
      </c>
      <c r="D34" s="5" t="s">
        <v>9</v>
      </c>
      <c r="E34" s="5" t="s">
        <v>177</v>
      </c>
      <c r="F34" s="125">
        <v>60</v>
      </c>
      <c r="G34" s="83"/>
      <c r="H34" s="84"/>
      <c r="I34" s="84"/>
      <c r="J34" s="84"/>
      <c r="K34" s="83"/>
      <c r="L34" s="85"/>
      <c r="M34" s="87">
        <f t="shared" si="0"/>
        <v>0</v>
      </c>
      <c r="N34" s="86"/>
      <c r="O34" s="89">
        <f t="shared" si="1"/>
        <v>0</v>
      </c>
    </row>
    <row r="35" spans="1:15" ht="216.75" x14ac:dyDescent="0.25">
      <c r="A35" s="6">
        <v>22</v>
      </c>
      <c r="B35" s="5" t="s">
        <v>181</v>
      </c>
      <c r="C35" s="95" t="s">
        <v>773</v>
      </c>
      <c r="D35" s="5" t="s">
        <v>9</v>
      </c>
      <c r="E35" s="5" t="s">
        <v>165</v>
      </c>
      <c r="F35" s="125">
        <v>220</v>
      </c>
      <c r="G35" s="83"/>
      <c r="H35" s="84"/>
      <c r="I35" s="84"/>
      <c r="J35" s="84"/>
      <c r="K35" s="83"/>
      <c r="L35" s="85"/>
      <c r="M35" s="87">
        <f t="shared" si="0"/>
        <v>0</v>
      </c>
      <c r="N35" s="86"/>
      <c r="O35" s="89">
        <f t="shared" si="1"/>
        <v>0</v>
      </c>
    </row>
    <row r="36" spans="1:15" ht="216.75" x14ac:dyDescent="0.25">
      <c r="A36" s="6">
        <v>23</v>
      </c>
      <c r="B36" s="5" t="s">
        <v>182</v>
      </c>
      <c r="C36" s="95" t="s">
        <v>774</v>
      </c>
      <c r="D36" s="5" t="s">
        <v>9</v>
      </c>
      <c r="E36" s="5" t="s">
        <v>183</v>
      </c>
      <c r="F36" s="125">
        <v>55</v>
      </c>
      <c r="G36" s="83"/>
      <c r="H36" s="84"/>
      <c r="I36" s="84"/>
      <c r="J36" s="84"/>
      <c r="K36" s="83"/>
      <c r="L36" s="85"/>
      <c r="M36" s="87">
        <f t="shared" si="0"/>
        <v>0</v>
      </c>
      <c r="N36" s="86"/>
      <c r="O36" s="89">
        <f t="shared" si="1"/>
        <v>0</v>
      </c>
    </row>
    <row r="37" spans="1:15" ht="242.25" x14ac:dyDescent="0.25">
      <c r="A37" s="6">
        <v>24</v>
      </c>
      <c r="B37" s="5" t="s">
        <v>184</v>
      </c>
      <c r="C37" s="95" t="s">
        <v>775</v>
      </c>
      <c r="D37" s="5" t="s">
        <v>9</v>
      </c>
      <c r="E37" s="5" t="s">
        <v>177</v>
      </c>
      <c r="F37" s="125">
        <v>25</v>
      </c>
      <c r="G37" s="83"/>
      <c r="H37" s="84"/>
      <c r="I37" s="84"/>
      <c r="J37" s="84"/>
      <c r="K37" s="83"/>
      <c r="L37" s="85"/>
      <c r="M37" s="87">
        <f t="shared" si="0"/>
        <v>0</v>
      </c>
      <c r="N37" s="86"/>
      <c r="O37" s="89">
        <f t="shared" si="1"/>
        <v>0</v>
      </c>
    </row>
    <row r="38" spans="1:15" s="149" customFormat="1" x14ac:dyDescent="0.25">
      <c r="A38" s="23">
        <v>25</v>
      </c>
      <c r="B38" s="138"/>
      <c r="C38" s="139" t="s">
        <v>632</v>
      </c>
      <c r="D38" s="138" t="s">
        <v>9</v>
      </c>
      <c r="E38" s="140">
        <v>1</v>
      </c>
      <c r="F38" s="140">
        <v>1</v>
      </c>
      <c r="G38" s="138"/>
      <c r="H38" s="139"/>
      <c r="I38" s="139"/>
      <c r="J38" s="139"/>
      <c r="K38" s="141"/>
      <c r="L38" s="142"/>
      <c r="M38" s="87">
        <v>2000</v>
      </c>
      <c r="N38" s="143">
        <v>22</v>
      </c>
      <c r="O38" s="89">
        <f t="shared" si="1"/>
        <v>2440</v>
      </c>
    </row>
    <row r="39" spans="1:15" s="93" customFormat="1" x14ac:dyDescent="0.25">
      <c r="A39" s="9"/>
      <c r="B39" s="8"/>
      <c r="C39" s="7" t="s">
        <v>502</v>
      </c>
      <c r="D39" s="7"/>
      <c r="E39" s="8"/>
      <c r="F39" s="118"/>
      <c r="G39" s="8"/>
      <c r="H39" s="7"/>
      <c r="I39" s="8"/>
      <c r="J39" s="8"/>
      <c r="K39" s="8"/>
      <c r="L39" s="73"/>
      <c r="M39" s="88">
        <f>SUM(M14:M38)</f>
        <v>2000</v>
      </c>
      <c r="N39" s="88"/>
      <c r="O39" s="88">
        <f t="shared" ref="O39" si="4">SUM(O14:O38)</f>
        <v>2440</v>
      </c>
    </row>
    <row r="40" spans="1:15" s="93" customFormat="1" x14ac:dyDescent="0.25">
      <c r="A40" s="11"/>
      <c r="B40" s="12"/>
      <c r="C40" s="13"/>
      <c r="D40" s="13"/>
      <c r="E40" s="12"/>
      <c r="F40" s="122"/>
      <c r="G40" s="12"/>
      <c r="H40" s="15"/>
      <c r="I40" s="12"/>
      <c r="J40" s="12"/>
      <c r="K40" s="12"/>
      <c r="L40" s="22"/>
      <c r="M40" s="17"/>
      <c r="N40" s="17"/>
      <c r="O40" s="145"/>
    </row>
    <row r="41" spans="1:15" s="93" customFormat="1" x14ac:dyDescent="0.25">
      <c r="A41" s="11"/>
      <c r="B41" s="12"/>
      <c r="C41" s="13"/>
      <c r="D41" s="13"/>
      <c r="E41" s="12"/>
      <c r="F41" s="122"/>
      <c r="G41" s="12"/>
      <c r="H41" s="15"/>
      <c r="I41" s="12"/>
      <c r="J41" s="12"/>
      <c r="K41" s="12"/>
      <c r="L41" s="22"/>
      <c r="M41" s="17"/>
      <c r="N41" s="17"/>
      <c r="O41" s="146"/>
    </row>
    <row r="42" spans="1:15" s="93" customFormat="1" x14ac:dyDescent="0.25">
      <c r="A42" s="11"/>
      <c r="B42" s="12"/>
      <c r="C42" s="13"/>
      <c r="D42" s="13"/>
      <c r="E42" s="12"/>
      <c r="F42" s="122"/>
      <c r="G42" s="12"/>
      <c r="H42" s="15"/>
      <c r="I42" s="12"/>
      <c r="J42" s="12"/>
      <c r="K42" s="12"/>
      <c r="L42" s="22"/>
      <c r="M42" s="17"/>
      <c r="N42" s="17"/>
      <c r="O42" s="150"/>
    </row>
    <row r="43" spans="1:15" s="93" customFormat="1" x14ac:dyDescent="0.25">
      <c r="A43" s="11"/>
      <c r="B43" s="12"/>
      <c r="C43" s="13"/>
      <c r="D43" s="13"/>
      <c r="E43" s="12"/>
      <c r="F43" s="122"/>
      <c r="G43" s="12"/>
      <c r="H43" s="15"/>
      <c r="I43" s="12"/>
      <c r="J43" s="12"/>
      <c r="K43" s="12"/>
      <c r="L43" s="22"/>
      <c r="M43" s="17"/>
      <c r="N43" s="17"/>
      <c r="O43" s="22"/>
    </row>
    <row r="44" spans="1:15" s="93" customFormat="1" x14ac:dyDescent="0.25">
      <c r="A44" s="11"/>
      <c r="B44" s="12"/>
      <c r="C44" s="13"/>
      <c r="D44" s="13"/>
      <c r="E44" s="12"/>
      <c r="F44" s="122"/>
      <c r="G44" s="12"/>
      <c r="H44" s="15"/>
      <c r="I44" s="12"/>
      <c r="J44" s="12"/>
      <c r="K44" s="12"/>
      <c r="L44" s="22"/>
      <c r="M44" s="17"/>
      <c r="N44" s="17"/>
      <c r="O44" s="22"/>
    </row>
    <row r="45" spans="1:15" s="93" customFormat="1" x14ac:dyDescent="0.25">
      <c r="A45" s="11"/>
      <c r="B45" s="12"/>
      <c r="C45" s="13"/>
      <c r="D45" s="13"/>
      <c r="E45" s="12"/>
      <c r="F45" s="122"/>
      <c r="G45" s="12"/>
      <c r="H45" s="15"/>
      <c r="I45" s="12"/>
      <c r="J45" s="12"/>
      <c r="K45" s="12"/>
      <c r="L45" s="22"/>
      <c r="M45" s="17"/>
      <c r="N45" s="17"/>
      <c r="O45" s="22"/>
    </row>
    <row r="46" spans="1:15" s="93" customFormat="1" x14ac:dyDescent="0.25">
      <c r="A46" s="10"/>
      <c r="B46" s="12"/>
      <c r="C46" s="13"/>
      <c r="D46" s="13"/>
      <c r="E46" s="12"/>
      <c r="F46" s="122"/>
      <c r="G46" s="12"/>
      <c r="H46" s="15"/>
      <c r="I46" s="12"/>
      <c r="J46" s="12"/>
      <c r="K46" s="12"/>
      <c r="L46" s="22"/>
      <c r="M46" s="17"/>
      <c r="N46" s="17"/>
      <c r="O46" s="22"/>
    </row>
    <row r="47" spans="1:15" s="93" customFormat="1" x14ac:dyDescent="0.25">
      <c r="A47" s="10"/>
      <c r="B47" s="12"/>
      <c r="C47" s="13"/>
      <c r="D47" s="13"/>
      <c r="E47" s="12"/>
      <c r="F47" s="122"/>
      <c r="G47" s="12"/>
      <c r="H47" s="15"/>
      <c r="I47" s="12"/>
      <c r="J47" s="12"/>
      <c r="K47" s="12"/>
      <c r="L47" s="22"/>
      <c r="M47" s="17"/>
      <c r="N47" s="17"/>
      <c r="O47" s="22"/>
    </row>
    <row r="48" spans="1:15" s="21" customFormat="1" x14ac:dyDescent="0.25">
      <c r="A48" s="11"/>
      <c r="B48" s="11"/>
      <c r="C48" s="10"/>
      <c r="D48" s="37"/>
      <c r="E48" s="11"/>
      <c r="F48" s="117"/>
      <c r="G48" s="11"/>
      <c r="H48" s="19"/>
      <c r="I48" s="11"/>
      <c r="J48" s="11"/>
      <c r="K48" s="11"/>
      <c r="L48" s="11"/>
      <c r="M48" s="11"/>
      <c r="N48" s="36"/>
      <c r="O48" s="11"/>
    </row>
  </sheetData>
  <sheetProtection algorithmName="SHA-512" hashValue="BxMNe625YX6SBSHuzvzb9aoGFYzfJaBggonDXBdDIQF7JWsGN1Sje5hBmJgfRVoU/+MRDJFC0HIh00WVy9kn0Q==" saltValue="8Hzs9ZuoKOo3CTXqtuz5Mg=="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4:E21 D22 E23:E38">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
  <sheetViews>
    <sheetView showGridLines="0" zoomScaleNormal="100" workbookViewId="0">
      <selection activeCell="C3" sqref="C3:G3"/>
    </sheetView>
  </sheetViews>
  <sheetFormatPr defaultColWidth="9.140625" defaultRowHeight="15" x14ac:dyDescent="0.25"/>
  <cols>
    <col min="1" max="1" width="4.7109375" style="11" customWidth="1"/>
    <col min="2" max="2" width="10.85546875" style="11" customWidth="1"/>
    <col min="3" max="3" width="38.5703125" style="10" customWidth="1"/>
    <col min="4" max="4" width="8.85546875" style="36" customWidth="1"/>
    <col min="5" max="5" width="10" style="36" customWidth="1"/>
    <col min="6" max="6" width="9" style="120" customWidth="1"/>
    <col min="7" max="7" width="12.7109375" style="10" customWidth="1"/>
    <col min="8" max="8" width="26.7109375" style="19" customWidth="1"/>
    <col min="9" max="9" width="13.5703125" style="11" customWidth="1"/>
    <col min="10" max="10" width="15.7109375" style="11" customWidth="1"/>
    <col min="11" max="11" width="9.42578125" style="11" customWidth="1"/>
    <col min="12" max="12" width="10.140625" style="10" customWidth="1"/>
    <col min="13" max="13" width="13.28515625" style="10" customWidth="1"/>
    <col min="14" max="14" width="8.5703125" style="37" customWidth="1"/>
    <col min="15" max="15" width="13.28515625" style="10" customWidth="1"/>
    <col min="16" max="16" width="47.7109375" style="10" customWidth="1"/>
    <col min="17" max="16384" width="9.140625" style="10"/>
  </cols>
  <sheetData>
    <row r="1" spans="1:15" s="43" customFormat="1" x14ac:dyDescent="0.25">
      <c r="A1" s="158" t="s">
        <v>473</v>
      </c>
      <c r="B1" s="159"/>
      <c r="C1" s="159"/>
      <c r="D1" s="159"/>
      <c r="E1" s="159"/>
      <c r="F1" s="159"/>
      <c r="G1" s="159"/>
    </row>
    <row r="2" spans="1:15" s="43" customFormat="1" x14ac:dyDescent="0.25">
      <c r="A2" s="159"/>
      <c r="B2" s="159"/>
      <c r="C2" s="159"/>
      <c r="D2" s="159"/>
      <c r="E2" s="159"/>
      <c r="F2" s="159"/>
      <c r="G2" s="159"/>
    </row>
    <row r="3" spans="1:15" s="43" customFormat="1" x14ac:dyDescent="0.25">
      <c r="A3" s="160" t="s">
        <v>474</v>
      </c>
      <c r="B3" s="160"/>
      <c r="C3" s="161"/>
      <c r="D3" s="162"/>
      <c r="E3" s="162"/>
      <c r="F3" s="162"/>
      <c r="G3" s="163"/>
    </row>
    <row r="4" spans="1:15" s="43" customFormat="1" x14ac:dyDescent="0.25">
      <c r="A4" s="160" t="s">
        <v>475</v>
      </c>
      <c r="B4" s="160"/>
      <c r="C4" s="161"/>
      <c r="D4" s="162"/>
      <c r="E4" s="162"/>
      <c r="F4" s="162"/>
      <c r="G4" s="163"/>
    </row>
    <row r="5" spans="1:15" s="43" customFormat="1" x14ac:dyDescent="0.25">
      <c r="A5" s="160" t="s">
        <v>476</v>
      </c>
      <c r="B5" s="160"/>
      <c r="C5" s="161"/>
      <c r="D5" s="162"/>
      <c r="E5" s="162"/>
      <c r="F5" s="162"/>
      <c r="G5" s="163"/>
    </row>
    <row r="6" spans="1:15" s="43" customFormat="1" x14ac:dyDescent="0.25">
      <c r="A6" s="160" t="s">
        <v>477</v>
      </c>
      <c r="B6" s="160"/>
      <c r="C6" s="161"/>
      <c r="D6" s="162"/>
      <c r="E6" s="162"/>
      <c r="F6" s="162"/>
      <c r="G6" s="163"/>
    </row>
    <row r="7" spans="1:15" s="43" customFormat="1" x14ac:dyDescent="0.25">
      <c r="D7" s="46"/>
      <c r="E7" s="46"/>
      <c r="F7" s="116"/>
    </row>
    <row r="8" spans="1:15" s="43" customFormat="1" x14ac:dyDescent="0.25">
      <c r="A8" s="153" t="s">
        <v>489</v>
      </c>
      <c r="B8" s="154"/>
      <c r="C8" s="154"/>
      <c r="D8" s="154"/>
      <c r="E8" s="154"/>
      <c r="F8" s="154"/>
      <c r="G8" s="154"/>
      <c r="H8" s="154"/>
      <c r="I8" s="154"/>
      <c r="J8" s="154"/>
      <c r="K8" s="154"/>
      <c r="L8" s="154"/>
      <c r="M8" s="154"/>
      <c r="N8" s="154"/>
      <c r="O8" s="154"/>
    </row>
    <row r="9" spans="1:15" s="43" customFormat="1" x14ac:dyDescent="0.25">
      <c r="A9" s="164" t="s">
        <v>480</v>
      </c>
      <c r="B9" s="156"/>
      <c r="C9" s="156"/>
      <c r="D9" s="156"/>
      <c r="E9" s="156"/>
      <c r="F9" s="156"/>
      <c r="G9" s="156"/>
      <c r="H9" s="156"/>
      <c r="I9" s="156"/>
      <c r="J9" s="156"/>
      <c r="K9" s="156"/>
      <c r="L9" s="156"/>
      <c r="M9" s="156"/>
      <c r="N9" s="156"/>
      <c r="O9" s="156"/>
    </row>
    <row r="10" spans="1:15" s="43" customFormat="1" ht="7.5" customHeight="1" x14ac:dyDescent="0.25">
      <c r="A10" s="45"/>
      <c r="B10" s="37"/>
      <c r="C10" s="37"/>
      <c r="D10" s="36"/>
      <c r="E10" s="36"/>
      <c r="F10" s="117"/>
      <c r="G10" s="37"/>
      <c r="H10" s="37"/>
      <c r="I10" s="37"/>
      <c r="J10" s="37"/>
      <c r="K10" s="37"/>
      <c r="L10" s="37"/>
      <c r="M10" s="37"/>
      <c r="N10" s="37"/>
      <c r="O10" s="37"/>
    </row>
    <row r="11" spans="1:15" s="50" customFormat="1" ht="135.75" customHeight="1" x14ac:dyDescent="0.25">
      <c r="A11" s="157" t="s">
        <v>943</v>
      </c>
      <c r="B11" s="157"/>
      <c r="C11" s="157"/>
      <c r="D11" s="157"/>
      <c r="E11" s="157"/>
      <c r="F11" s="157"/>
      <c r="G11" s="157"/>
      <c r="H11" s="157"/>
      <c r="I11" s="157"/>
      <c r="J11" s="157"/>
      <c r="K11" s="157"/>
      <c r="L11" s="157"/>
      <c r="M11" s="157"/>
      <c r="N11" s="157"/>
      <c r="O11" s="157"/>
    </row>
    <row r="12" spans="1:15" ht="51" x14ac:dyDescent="0.25">
      <c r="A12" s="4" t="s">
        <v>0</v>
      </c>
      <c r="B12" s="55" t="s">
        <v>488</v>
      </c>
      <c r="C12" s="4" t="s">
        <v>1</v>
      </c>
      <c r="D12" s="4" t="s">
        <v>2</v>
      </c>
      <c r="E12" s="4" t="s">
        <v>483</v>
      </c>
      <c r="F12" s="56" t="s">
        <v>875</v>
      </c>
      <c r="G12" s="4" t="s">
        <v>3</v>
      </c>
      <c r="H12" s="4" t="s">
        <v>484</v>
      </c>
      <c r="I12" s="4" t="s">
        <v>4</v>
      </c>
      <c r="J12" s="4" t="s">
        <v>5</v>
      </c>
      <c r="K12" s="56" t="s">
        <v>6</v>
      </c>
      <c r="L12" s="4" t="s">
        <v>485</v>
      </c>
      <c r="M12" s="4" t="s">
        <v>486</v>
      </c>
      <c r="N12" s="4" t="s">
        <v>7</v>
      </c>
      <c r="O12" s="4" t="s">
        <v>487</v>
      </c>
    </row>
    <row r="13" spans="1:15" ht="12.75" customHeight="1" x14ac:dyDescent="0.25">
      <c r="A13" s="57">
        <v>1</v>
      </c>
      <c r="B13" s="57">
        <v>2</v>
      </c>
      <c r="C13" s="57">
        <v>3</v>
      </c>
      <c r="D13" s="57">
        <v>4</v>
      </c>
      <c r="E13" s="57">
        <v>5</v>
      </c>
      <c r="F13" s="126">
        <v>6</v>
      </c>
      <c r="G13" s="57">
        <v>7</v>
      </c>
      <c r="H13" s="57">
        <v>8</v>
      </c>
      <c r="I13" s="57">
        <v>9</v>
      </c>
      <c r="J13" s="57">
        <v>10</v>
      </c>
      <c r="K13" s="57">
        <v>11</v>
      </c>
      <c r="L13" s="57">
        <v>12</v>
      </c>
      <c r="M13" s="57">
        <v>13</v>
      </c>
      <c r="N13" s="57">
        <v>14</v>
      </c>
      <c r="O13" s="57">
        <v>15</v>
      </c>
    </row>
    <row r="14" spans="1:15" s="1" customFormat="1" ht="216.75" x14ac:dyDescent="0.25">
      <c r="A14" s="23">
        <v>1</v>
      </c>
      <c r="B14" s="94" t="s">
        <v>185</v>
      </c>
      <c r="C14" s="95" t="s">
        <v>749</v>
      </c>
      <c r="D14" s="94" t="s">
        <v>11</v>
      </c>
      <c r="E14" s="94" t="s">
        <v>158</v>
      </c>
      <c r="F14" s="127">
        <v>100</v>
      </c>
      <c r="G14" s="197"/>
      <c r="H14" s="84"/>
      <c r="I14" s="198"/>
      <c r="J14" s="198"/>
      <c r="K14" s="83"/>
      <c r="L14" s="85"/>
      <c r="M14" s="90">
        <f>F14*L14</f>
        <v>0</v>
      </c>
      <c r="N14" s="86"/>
      <c r="O14" s="92">
        <f>M14+(M14*N14%)</f>
        <v>0</v>
      </c>
    </row>
    <row r="15" spans="1:15" s="1" customFormat="1" ht="114.75" x14ac:dyDescent="0.25">
      <c r="A15" s="23">
        <v>2</v>
      </c>
      <c r="B15" s="94" t="s">
        <v>186</v>
      </c>
      <c r="C15" s="95" t="s">
        <v>746</v>
      </c>
      <c r="D15" s="94" t="s">
        <v>11</v>
      </c>
      <c r="E15" s="94" t="s">
        <v>22</v>
      </c>
      <c r="F15" s="127">
        <v>60</v>
      </c>
      <c r="G15" s="197"/>
      <c r="H15" s="84"/>
      <c r="I15" s="198"/>
      <c r="J15" s="198"/>
      <c r="K15" s="83"/>
      <c r="L15" s="85"/>
      <c r="M15" s="90">
        <f t="shared" ref="M15:M40" si="0">F15*L15</f>
        <v>0</v>
      </c>
      <c r="N15" s="86"/>
      <c r="O15" s="92">
        <f t="shared" ref="O15:O40" si="1">M15+(M15*N15%)</f>
        <v>0</v>
      </c>
    </row>
    <row r="16" spans="1:15" ht="114.75" x14ac:dyDescent="0.25">
      <c r="A16" s="23">
        <v>3</v>
      </c>
      <c r="B16" s="94" t="s">
        <v>187</v>
      </c>
      <c r="C16" s="95" t="s">
        <v>750</v>
      </c>
      <c r="D16" s="94" t="s">
        <v>11</v>
      </c>
      <c r="E16" s="94" t="s">
        <v>22</v>
      </c>
      <c r="F16" s="127">
        <v>150</v>
      </c>
      <c r="G16" s="197"/>
      <c r="H16" s="84"/>
      <c r="I16" s="198"/>
      <c r="J16" s="198"/>
      <c r="K16" s="83"/>
      <c r="L16" s="85"/>
      <c r="M16" s="90">
        <f t="shared" si="0"/>
        <v>0</v>
      </c>
      <c r="N16" s="86"/>
      <c r="O16" s="92">
        <f t="shared" si="1"/>
        <v>0</v>
      </c>
    </row>
    <row r="17" spans="1:16" ht="165.75" x14ac:dyDescent="0.25">
      <c r="A17" s="23">
        <v>4</v>
      </c>
      <c r="B17" s="94" t="s">
        <v>212</v>
      </c>
      <c r="C17" s="95" t="s">
        <v>751</v>
      </c>
      <c r="D17" s="94" t="s">
        <v>11</v>
      </c>
      <c r="E17" s="94" t="s">
        <v>280</v>
      </c>
      <c r="F17" s="127">
        <v>8</v>
      </c>
      <c r="G17" s="199"/>
      <c r="H17" s="84"/>
      <c r="I17" s="198"/>
      <c r="J17" s="198"/>
      <c r="K17" s="83"/>
      <c r="L17" s="85"/>
      <c r="M17" s="90">
        <f t="shared" si="0"/>
        <v>0</v>
      </c>
      <c r="N17" s="86"/>
      <c r="O17" s="92">
        <f t="shared" si="1"/>
        <v>0</v>
      </c>
    </row>
    <row r="18" spans="1:16" ht="165.75" x14ac:dyDescent="0.25">
      <c r="A18" s="23">
        <v>5</v>
      </c>
      <c r="B18" s="94" t="s">
        <v>213</v>
      </c>
      <c r="C18" s="95" t="s">
        <v>748</v>
      </c>
      <c r="D18" s="94" t="s">
        <v>11</v>
      </c>
      <c r="E18" s="94" t="s">
        <v>170</v>
      </c>
      <c r="F18" s="127">
        <v>3</v>
      </c>
      <c r="G18" s="199"/>
      <c r="H18" s="84"/>
      <c r="I18" s="198"/>
      <c r="J18" s="198"/>
      <c r="K18" s="83"/>
      <c r="L18" s="85"/>
      <c r="M18" s="90">
        <f t="shared" si="0"/>
        <v>0</v>
      </c>
      <c r="N18" s="86"/>
      <c r="O18" s="92">
        <f t="shared" si="1"/>
        <v>0</v>
      </c>
    </row>
    <row r="19" spans="1:16" ht="114.75" x14ac:dyDescent="0.25">
      <c r="A19" s="23">
        <v>6</v>
      </c>
      <c r="B19" s="94" t="s">
        <v>188</v>
      </c>
      <c r="C19" s="95" t="s">
        <v>747</v>
      </c>
      <c r="D19" s="94" t="s">
        <v>11</v>
      </c>
      <c r="E19" s="94" t="s">
        <v>22</v>
      </c>
      <c r="F19" s="127">
        <v>230</v>
      </c>
      <c r="G19" s="199"/>
      <c r="H19" s="84"/>
      <c r="I19" s="198"/>
      <c r="J19" s="198"/>
      <c r="K19" s="83"/>
      <c r="L19" s="85"/>
      <c r="M19" s="90">
        <f t="shared" si="0"/>
        <v>0</v>
      </c>
      <c r="N19" s="86"/>
      <c r="O19" s="92">
        <f t="shared" si="1"/>
        <v>0</v>
      </c>
    </row>
    <row r="20" spans="1:16" ht="76.5" x14ac:dyDescent="0.25">
      <c r="A20" s="23">
        <v>7</v>
      </c>
      <c r="B20" s="94" t="s">
        <v>189</v>
      </c>
      <c r="C20" s="95" t="s">
        <v>752</v>
      </c>
      <c r="D20" s="94" t="s">
        <v>11</v>
      </c>
      <c r="E20" s="94" t="s">
        <v>451</v>
      </c>
      <c r="F20" s="127">
        <v>5</v>
      </c>
      <c r="G20" s="197"/>
      <c r="H20" s="84"/>
      <c r="I20" s="198"/>
      <c r="J20" s="198"/>
      <c r="K20" s="83"/>
      <c r="L20" s="85"/>
      <c r="M20" s="90">
        <f t="shared" si="0"/>
        <v>0</v>
      </c>
      <c r="N20" s="86"/>
      <c r="O20" s="92">
        <f t="shared" si="1"/>
        <v>0</v>
      </c>
    </row>
    <row r="21" spans="1:16" ht="63.75" x14ac:dyDescent="0.25">
      <c r="A21" s="23">
        <v>8</v>
      </c>
      <c r="B21" s="94" t="s">
        <v>190</v>
      </c>
      <c r="C21" s="95" t="s">
        <v>755</v>
      </c>
      <c r="D21" s="94" t="s">
        <v>11</v>
      </c>
      <c r="E21" s="94" t="s">
        <v>22</v>
      </c>
      <c r="F21" s="127">
        <v>3</v>
      </c>
      <c r="G21" s="197"/>
      <c r="H21" s="84"/>
      <c r="I21" s="198"/>
      <c r="J21" s="198"/>
      <c r="K21" s="83"/>
      <c r="L21" s="85"/>
      <c r="M21" s="90">
        <f t="shared" si="0"/>
        <v>0</v>
      </c>
      <c r="N21" s="86"/>
      <c r="O21" s="92">
        <f t="shared" si="1"/>
        <v>0</v>
      </c>
    </row>
    <row r="22" spans="1:16" ht="63.75" x14ac:dyDescent="0.25">
      <c r="A22" s="23">
        <v>9</v>
      </c>
      <c r="B22" s="94" t="s">
        <v>191</v>
      </c>
      <c r="C22" s="95" t="s">
        <v>754</v>
      </c>
      <c r="D22" s="94" t="s">
        <v>11</v>
      </c>
      <c r="E22" s="94" t="s">
        <v>22</v>
      </c>
      <c r="F22" s="127">
        <v>50</v>
      </c>
      <c r="G22" s="197"/>
      <c r="H22" s="84"/>
      <c r="I22" s="198"/>
      <c r="J22" s="198"/>
      <c r="K22" s="83"/>
      <c r="L22" s="85"/>
      <c r="M22" s="90">
        <f t="shared" si="0"/>
        <v>0</v>
      </c>
      <c r="N22" s="86"/>
      <c r="O22" s="92">
        <f t="shared" si="1"/>
        <v>0</v>
      </c>
    </row>
    <row r="23" spans="1:16" ht="63.75" x14ac:dyDescent="0.25">
      <c r="A23" s="23">
        <v>10</v>
      </c>
      <c r="B23" s="94" t="s">
        <v>192</v>
      </c>
      <c r="C23" s="95" t="s">
        <v>753</v>
      </c>
      <c r="D23" s="94" t="s">
        <v>11</v>
      </c>
      <c r="E23" s="94" t="s">
        <v>22</v>
      </c>
      <c r="F23" s="127">
        <v>25</v>
      </c>
      <c r="G23" s="197"/>
      <c r="H23" s="84"/>
      <c r="I23" s="198"/>
      <c r="J23" s="198"/>
      <c r="K23" s="83"/>
      <c r="L23" s="85"/>
      <c r="M23" s="90">
        <f t="shared" si="0"/>
        <v>0</v>
      </c>
      <c r="N23" s="86"/>
      <c r="O23" s="92">
        <f t="shared" si="1"/>
        <v>0</v>
      </c>
    </row>
    <row r="24" spans="1:16" ht="76.5" x14ac:dyDescent="0.25">
      <c r="A24" s="23">
        <v>11</v>
      </c>
      <c r="B24" s="94" t="s">
        <v>193</v>
      </c>
      <c r="C24" s="95" t="s">
        <v>756</v>
      </c>
      <c r="D24" s="94" t="s">
        <v>11</v>
      </c>
      <c r="E24" s="94" t="s">
        <v>22</v>
      </c>
      <c r="F24" s="127">
        <v>25</v>
      </c>
      <c r="G24" s="197"/>
      <c r="H24" s="84"/>
      <c r="I24" s="198"/>
      <c r="J24" s="198"/>
      <c r="K24" s="83"/>
      <c r="L24" s="85"/>
      <c r="M24" s="90">
        <f t="shared" si="0"/>
        <v>0</v>
      </c>
      <c r="N24" s="86"/>
      <c r="O24" s="92">
        <f t="shared" si="1"/>
        <v>0</v>
      </c>
    </row>
    <row r="25" spans="1:16" s="106" customFormat="1" ht="63.75" x14ac:dyDescent="0.25">
      <c r="A25" s="23">
        <v>12</v>
      </c>
      <c r="B25" s="108" t="s">
        <v>194</v>
      </c>
      <c r="C25" s="109" t="s">
        <v>757</v>
      </c>
      <c r="D25" s="108" t="s">
        <v>11</v>
      </c>
      <c r="E25" s="108" t="s">
        <v>22</v>
      </c>
      <c r="F25" s="127">
        <v>150</v>
      </c>
      <c r="G25" s="199"/>
      <c r="H25" s="130"/>
      <c r="I25" s="200"/>
      <c r="J25" s="200"/>
      <c r="K25" s="110"/>
      <c r="L25" s="111"/>
      <c r="M25" s="112">
        <f t="shared" si="0"/>
        <v>0</v>
      </c>
      <c r="N25" s="113"/>
      <c r="O25" s="114">
        <f t="shared" si="1"/>
        <v>0</v>
      </c>
      <c r="P25" s="115"/>
    </row>
    <row r="26" spans="1:16" ht="76.5" x14ac:dyDescent="0.25">
      <c r="A26" s="23">
        <v>13</v>
      </c>
      <c r="B26" s="94" t="s">
        <v>195</v>
      </c>
      <c r="C26" s="95" t="s">
        <v>758</v>
      </c>
      <c r="D26" s="94" t="s">
        <v>11</v>
      </c>
      <c r="E26" s="94" t="s">
        <v>22</v>
      </c>
      <c r="F26" s="127">
        <v>20</v>
      </c>
      <c r="G26" s="197"/>
      <c r="H26" s="84"/>
      <c r="I26" s="198"/>
      <c r="J26" s="198"/>
      <c r="K26" s="83"/>
      <c r="L26" s="85"/>
      <c r="M26" s="90">
        <f t="shared" si="0"/>
        <v>0</v>
      </c>
      <c r="N26" s="86"/>
      <c r="O26" s="92">
        <f t="shared" si="1"/>
        <v>0</v>
      </c>
    </row>
    <row r="27" spans="1:16" ht="76.5" x14ac:dyDescent="0.25">
      <c r="A27" s="23">
        <v>14</v>
      </c>
      <c r="B27" s="94" t="s">
        <v>196</v>
      </c>
      <c r="C27" s="95" t="s">
        <v>759</v>
      </c>
      <c r="D27" s="94" t="s">
        <v>11</v>
      </c>
      <c r="E27" s="94" t="s">
        <v>22</v>
      </c>
      <c r="F27" s="127">
        <v>200</v>
      </c>
      <c r="G27" s="197"/>
      <c r="H27" s="84"/>
      <c r="I27" s="198"/>
      <c r="J27" s="198"/>
      <c r="K27" s="83"/>
      <c r="L27" s="85"/>
      <c r="M27" s="90">
        <f t="shared" si="0"/>
        <v>0</v>
      </c>
      <c r="N27" s="86"/>
      <c r="O27" s="92">
        <f t="shared" si="1"/>
        <v>0</v>
      </c>
    </row>
    <row r="28" spans="1:16" ht="153" x14ac:dyDescent="0.25">
      <c r="A28" s="23">
        <v>15</v>
      </c>
      <c r="B28" s="94" t="s">
        <v>197</v>
      </c>
      <c r="C28" s="95" t="s">
        <v>760</v>
      </c>
      <c r="D28" s="94" t="s">
        <v>11</v>
      </c>
      <c r="E28" s="94" t="s">
        <v>17</v>
      </c>
      <c r="F28" s="127">
        <v>15</v>
      </c>
      <c r="G28" s="197"/>
      <c r="H28" s="84"/>
      <c r="I28" s="198"/>
      <c r="J28" s="198"/>
      <c r="K28" s="83"/>
      <c r="L28" s="85"/>
      <c r="M28" s="90">
        <f t="shared" si="0"/>
        <v>0</v>
      </c>
      <c r="N28" s="86"/>
      <c r="O28" s="92">
        <f t="shared" si="1"/>
        <v>0</v>
      </c>
    </row>
    <row r="29" spans="1:16" ht="76.5" x14ac:dyDescent="0.25">
      <c r="A29" s="23">
        <v>16</v>
      </c>
      <c r="B29" s="94" t="s">
        <v>198</v>
      </c>
      <c r="C29" s="95" t="s">
        <v>761</v>
      </c>
      <c r="D29" s="94" t="s">
        <v>11</v>
      </c>
      <c r="E29" s="94" t="s">
        <v>26</v>
      </c>
      <c r="F29" s="127">
        <v>5</v>
      </c>
      <c r="G29" s="197"/>
      <c r="H29" s="84"/>
      <c r="I29" s="198"/>
      <c r="J29" s="198"/>
      <c r="K29" s="83"/>
      <c r="L29" s="85"/>
      <c r="M29" s="90">
        <f t="shared" si="0"/>
        <v>0</v>
      </c>
      <c r="N29" s="86"/>
      <c r="O29" s="92">
        <f t="shared" si="1"/>
        <v>0</v>
      </c>
    </row>
    <row r="30" spans="1:16" ht="76.5" x14ac:dyDescent="0.25">
      <c r="A30" s="23">
        <v>17</v>
      </c>
      <c r="B30" s="94" t="s">
        <v>199</v>
      </c>
      <c r="C30" s="95" t="s">
        <v>762</v>
      </c>
      <c r="D30" s="94" t="s">
        <v>11</v>
      </c>
      <c r="E30" s="94" t="s">
        <v>26</v>
      </c>
      <c r="F30" s="127">
        <v>3</v>
      </c>
      <c r="G30" s="197"/>
      <c r="H30" s="84"/>
      <c r="I30" s="198"/>
      <c r="J30" s="198"/>
      <c r="K30" s="83"/>
      <c r="L30" s="85"/>
      <c r="M30" s="90">
        <f t="shared" si="0"/>
        <v>0</v>
      </c>
      <c r="N30" s="86"/>
      <c r="O30" s="92">
        <f t="shared" si="1"/>
        <v>0</v>
      </c>
    </row>
    <row r="31" spans="1:16" ht="76.5" x14ac:dyDescent="0.25">
      <c r="A31" s="23">
        <v>18</v>
      </c>
      <c r="B31" s="94" t="s">
        <v>200</v>
      </c>
      <c r="C31" s="95" t="s">
        <v>763</v>
      </c>
      <c r="D31" s="94" t="s">
        <v>11</v>
      </c>
      <c r="E31" s="94" t="s">
        <v>26</v>
      </c>
      <c r="F31" s="127">
        <v>3</v>
      </c>
      <c r="G31" s="197"/>
      <c r="H31" s="84"/>
      <c r="I31" s="198"/>
      <c r="J31" s="198"/>
      <c r="K31" s="83"/>
      <c r="L31" s="85"/>
      <c r="M31" s="90">
        <f t="shared" si="0"/>
        <v>0</v>
      </c>
      <c r="N31" s="86"/>
      <c r="O31" s="92">
        <f t="shared" si="1"/>
        <v>0</v>
      </c>
    </row>
    <row r="32" spans="1:16" ht="76.5" x14ac:dyDescent="0.25">
      <c r="A32" s="23">
        <v>19</v>
      </c>
      <c r="B32" s="94" t="s">
        <v>201</v>
      </c>
      <c r="C32" s="95" t="s">
        <v>764</v>
      </c>
      <c r="D32" s="94" t="s">
        <v>11</v>
      </c>
      <c r="E32" s="94" t="s">
        <v>26</v>
      </c>
      <c r="F32" s="127">
        <v>3</v>
      </c>
      <c r="G32" s="197"/>
      <c r="H32" s="84"/>
      <c r="I32" s="198"/>
      <c r="J32" s="198"/>
      <c r="K32" s="83"/>
      <c r="L32" s="85"/>
      <c r="M32" s="90">
        <f t="shared" si="0"/>
        <v>0</v>
      </c>
      <c r="N32" s="86"/>
      <c r="O32" s="92">
        <f t="shared" si="1"/>
        <v>0</v>
      </c>
    </row>
    <row r="33" spans="1:15" ht="76.5" x14ac:dyDescent="0.25">
      <c r="A33" s="23">
        <v>20</v>
      </c>
      <c r="B33" s="94" t="s">
        <v>202</v>
      </c>
      <c r="C33" s="95" t="s">
        <v>744</v>
      </c>
      <c r="D33" s="94" t="s">
        <v>11</v>
      </c>
      <c r="E33" s="94" t="s">
        <v>26</v>
      </c>
      <c r="F33" s="127">
        <v>3</v>
      </c>
      <c r="G33" s="197"/>
      <c r="H33" s="84"/>
      <c r="I33" s="198"/>
      <c r="J33" s="198"/>
      <c r="K33" s="83"/>
      <c r="L33" s="85"/>
      <c r="M33" s="90">
        <f t="shared" si="0"/>
        <v>0</v>
      </c>
      <c r="N33" s="86"/>
      <c r="O33" s="92">
        <f t="shared" si="1"/>
        <v>0</v>
      </c>
    </row>
    <row r="34" spans="1:15" s="24" customFormat="1" ht="178.5" x14ac:dyDescent="0.25">
      <c r="A34" s="23">
        <v>21</v>
      </c>
      <c r="B34" s="94" t="s">
        <v>203</v>
      </c>
      <c r="C34" s="95" t="s">
        <v>743</v>
      </c>
      <c r="D34" s="94" t="s">
        <v>11</v>
      </c>
      <c r="E34" s="94" t="s">
        <v>26</v>
      </c>
      <c r="F34" s="127">
        <v>15</v>
      </c>
      <c r="G34" s="197"/>
      <c r="H34" s="84"/>
      <c r="I34" s="198"/>
      <c r="J34" s="198"/>
      <c r="K34" s="83"/>
      <c r="L34" s="85"/>
      <c r="M34" s="90">
        <f t="shared" si="0"/>
        <v>0</v>
      </c>
      <c r="N34" s="86"/>
      <c r="O34" s="92">
        <f t="shared" si="1"/>
        <v>0</v>
      </c>
    </row>
    <row r="35" spans="1:15" s="24" customFormat="1" ht="191.25" x14ac:dyDescent="0.25">
      <c r="A35" s="23">
        <v>22</v>
      </c>
      <c r="B35" s="94" t="s">
        <v>204</v>
      </c>
      <c r="C35" s="95" t="s">
        <v>745</v>
      </c>
      <c r="D35" s="94" t="s">
        <v>11</v>
      </c>
      <c r="E35" s="94" t="s">
        <v>26</v>
      </c>
      <c r="F35" s="127">
        <v>70</v>
      </c>
      <c r="G35" s="197"/>
      <c r="H35" s="84"/>
      <c r="I35" s="198"/>
      <c r="J35" s="198"/>
      <c r="K35" s="83"/>
      <c r="L35" s="85"/>
      <c r="M35" s="90">
        <f t="shared" si="0"/>
        <v>0</v>
      </c>
      <c r="N35" s="86"/>
      <c r="O35" s="92">
        <f t="shared" si="1"/>
        <v>0</v>
      </c>
    </row>
    <row r="36" spans="1:15" s="24" customFormat="1" ht="191.25" x14ac:dyDescent="0.25">
      <c r="A36" s="23">
        <v>23</v>
      </c>
      <c r="B36" s="94" t="s">
        <v>205</v>
      </c>
      <c r="C36" s="95" t="s">
        <v>878</v>
      </c>
      <c r="D36" s="94" t="s">
        <v>11</v>
      </c>
      <c r="E36" s="94" t="s">
        <v>26</v>
      </c>
      <c r="F36" s="127">
        <v>15</v>
      </c>
      <c r="G36" s="197"/>
      <c r="H36" s="84"/>
      <c r="I36" s="198"/>
      <c r="J36" s="198"/>
      <c r="K36" s="83"/>
      <c r="L36" s="85"/>
      <c r="M36" s="90">
        <f t="shared" si="0"/>
        <v>0</v>
      </c>
      <c r="N36" s="86"/>
      <c r="O36" s="92">
        <f t="shared" si="1"/>
        <v>0</v>
      </c>
    </row>
    <row r="37" spans="1:15" s="24" customFormat="1" ht="178.5" x14ac:dyDescent="0.25">
      <c r="A37" s="23">
        <v>24</v>
      </c>
      <c r="B37" s="94" t="s">
        <v>206</v>
      </c>
      <c r="C37" s="95" t="s">
        <v>742</v>
      </c>
      <c r="D37" s="94" t="s">
        <v>11</v>
      </c>
      <c r="E37" s="94" t="s">
        <v>26</v>
      </c>
      <c r="F37" s="127">
        <v>5</v>
      </c>
      <c r="G37" s="197"/>
      <c r="H37" s="84"/>
      <c r="I37" s="198"/>
      <c r="J37" s="198"/>
      <c r="K37" s="83"/>
      <c r="L37" s="85"/>
      <c r="M37" s="90">
        <f t="shared" si="0"/>
        <v>0</v>
      </c>
      <c r="N37" s="86"/>
      <c r="O37" s="92">
        <f t="shared" si="1"/>
        <v>0</v>
      </c>
    </row>
    <row r="38" spans="1:15" s="24" customFormat="1" ht="191.25" x14ac:dyDescent="0.25">
      <c r="A38" s="23">
        <v>25</v>
      </c>
      <c r="B38" s="94" t="s">
        <v>207</v>
      </c>
      <c r="C38" s="95" t="s">
        <v>741</v>
      </c>
      <c r="D38" s="94" t="s">
        <v>11</v>
      </c>
      <c r="E38" s="94" t="s">
        <v>26</v>
      </c>
      <c r="F38" s="127">
        <v>3</v>
      </c>
      <c r="G38" s="197"/>
      <c r="H38" s="84"/>
      <c r="I38" s="198"/>
      <c r="J38" s="198"/>
      <c r="K38" s="83"/>
      <c r="L38" s="85"/>
      <c r="M38" s="90">
        <f t="shared" si="0"/>
        <v>0</v>
      </c>
      <c r="N38" s="86"/>
      <c r="O38" s="92">
        <f t="shared" si="1"/>
        <v>0</v>
      </c>
    </row>
    <row r="39" spans="1:15" ht="178.5" x14ac:dyDescent="0.25">
      <c r="A39" s="23">
        <v>26</v>
      </c>
      <c r="B39" s="94" t="s">
        <v>208</v>
      </c>
      <c r="C39" s="95" t="s">
        <v>740</v>
      </c>
      <c r="D39" s="94" t="s">
        <v>11</v>
      </c>
      <c r="E39" s="94" t="s">
        <v>26</v>
      </c>
      <c r="F39" s="127">
        <v>3</v>
      </c>
      <c r="G39" s="197"/>
      <c r="H39" s="84"/>
      <c r="I39" s="198"/>
      <c r="J39" s="198"/>
      <c r="K39" s="83"/>
      <c r="L39" s="85"/>
      <c r="M39" s="90">
        <f t="shared" si="0"/>
        <v>0</v>
      </c>
      <c r="N39" s="86"/>
      <c r="O39" s="92">
        <f t="shared" si="1"/>
        <v>0</v>
      </c>
    </row>
    <row r="40" spans="1:15" s="105" customFormat="1" ht="242.25" x14ac:dyDescent="0.25">
      <c r="A40" s="23">
        <v>27</v>
      </c>
      <c r="B40" s="94"/>
      <c r="C40" s="95" t="s">
        <v>765</v>
      </c>
      <c r="D40" s="94" t="s">
        <v>11</v>
      </c>
      <c r="E40" s="94" t="s">
        <v>26</v>
      </c>
      <c r="F40" s="127">
        <v>15</v>
      </c>
      <c r="G40" s="197"/>
      <c r="H40" s="84"/>
      <c r="I40" s="198"/>
      <c r="J40" s="198"/>
      <c r="K40" s="83"/>
      <c r="L40" s="85"/>
      <c r="M40" s="90">
        <f t="shared" si="0"/>
        <v>0</v>
      </c>
      <c r="N40" s="86"/>
      <c r="O40" s="92">
        <f t="shared" si="1"/>
        <v>0</v>
      </c>
    </row>
    <row r="41" spans="1:15" s="105" customFormat="1" ht="242.25" x14ac:dyDescent="0.25">
      <c r="A41" s="23">
        <v>28</v>
      </c>
      <c r="B41" s="94"/>
      <c r="C41" s="95" t="s">
        <v>766</v>
      </c>
      <c r="D41" s="94" t="s">
        <v>11</v>
      </c>
      <c r="E41" s="94" t="s">
        <v>26</v>
      </c>
      <c r="F41" s="127">
        <v>50</v>
      </c>
      <c r="G41" s="197"/>
      <c r="H41" s="84"/>
      <c r="I41" s="198"/>
      <c r="J41" s="198"/>
      <c r="K41" s="83"/>
      <c r="L41" s="85"/>
      <c r="M41" s="90">
        <f t="shared" ref="M41:M44" si="2">F41*L41</f>
        <v>0</v>
      </c>
      <c r="N41" s="86"/>
      <c r="O41" s="92">
        <f t="shared" ref="O41:O45" si="3">M41+(M41*N41%)</f>
        <v>0</v>
      </c>
    </row>
    <row r="42" spans="1:15" s="107" customFormat="1" ht="242.25" x14ac:dyDescent="0.25">
      <c r="A42" s="23">
        <v>29</v>
      </c>
      <c r="B42" s="94"/>
      <c r="C42" s="95" t="s">
        <v>768</v>
      </c>
      <c r="D42" s="94" t="s">
        <v>11</v>
      </c>
      <c r="E42" s="94" t="s">
        <v>26</v>
      </c>
      <c r="F42" s="127">
        <v>15</v>
      </c>
      <c r="G42" s="197"/>
      <c r="H42" s="84"/>
      <c r="I42" s="198"/>
      <c r="J42" s="198"/>
      <c r="K42" s="83"/>
      <c r="L42" s="85"/>
      <c r="M42" s="90">
        <f t="shared" si="2"/>
        <v>0</v>
      </c>
      <c r="N42" s="86"/>
      <c r="O42" s="92">
        <f t="shared" si="3"/>
        <v>0</v>
      </c>
    </row>
    <row r="43" spans="1:15" ht="204" x14ac:dyDescent="0.25">
      <c r="A43" s="23">
        <v>30</v>
      </c>
      <c r="B43" s="94" t="s">
        <v>623</v>
      </c>
      <c r="C43" s="95" t="s">
        <v>739</v>
      </c>
      <c r="D43" s="94" t="s">
        <v>11</v>
      </c>
      <c r="E43" s="94" t="s">
        <v>26</v>
      </c>
      <c r="F43" s="127">
        <v>3</v>
      </c>
      <c r="G43" s="197"/>
      <c r="H43" s="84"/>
      <c r="I43" s="198"/>
      <c r="J43" s="198"/>
      <c r="K43" s="83"/>
      <c r="L43" s="85"/>
      <c r="M43" s="90">
        <f t="shared" si="2"/>
        <v>0</v>
      </c>
      <c r="N43" s="86"/>
      <c r="O43" s="92">
        <f t="shared" si="3"/>
        <v>0</v>
      </c>
    </row>
    <row r="44" spans="1:15" s="104" customFormat="1" ht="306" x14ac:dyDescent="0.25">
      <c r="A44" s="23">
        <v>31</v>
      </c>
      <c r="B44" s="94" t="s">
        <v>624</v>
      </c>
      <c r="C44" s="95" t="s">
        <v>944</v>
      </c>
      <c r="D44" s="5" t="s">
        <v>11</v>
      </c>
      <c r="E44" s="94" t="s">
        <v>738</v>
      </c>
      <c r="F44" s="125">
        <v>5</v>
      </c>
      <c r="G44" s="83"/>
      <c r="H44" s="84"/>
      <c r="I44" s="83"/>
      <c r="J44" s="201"/>
      <c r="K44" s="83"/>
      <c r="L44" s="85"/>
      <c r="M44" s="90">
        <f t="shared" si="2"/>
        <v>0</v>
      </c>
      <c r="N44" s="86"/>
      <c r="O44" s="92">
        <f t="shared" si="3"/>
        <v>0</v>
      </c>
    </row>
    <row r="45" spans="1:15" s="149" customFormat="1" x14ac:dyDescent="0.25">
      <c r="A45" s="23">
        <v>32</v>
      </c>
      <c r="B45" s="138"/>
      <c r="C45" s="139" t="s">
        <v>632</v>
      </c>
      <c r="D45" s="138" t="s">
        <v>9</v>
      </c>
      <c r="E45" s="140">
        <v>1</v>
      </c>
      <c r="F45" s="140">
        <v>1</v>
      </c>
      <c r="G45" s="138"/>
      <c r="H45" s="139"/>
      <c r="I45" s="139"/>
      <c r="J45" s="139"/>
      <c r="K45" s="141"/>
      <c r="L45" s="142"/>
      <c r="M45" s="90">
        <v>600</v>
      </c>
      <c r="N45" s="143">
        <v>22</v>
      </c>
      <c r="O45" s="92">
        <f t="shared" si="3"/>
        <v>732</v>
      </c>
    </row>
    <row r="46" spans="1:15" s="78" customFormat="1" x14ac:dyDescent="0.25">
      <c r="A46" s="74"/>
      <c r="B46" s="75"/>
      <c r="C46" s="76" t="s">
        <v>501</v>
      </c>
      <c r="D46" s="75"/>
      <c r="E46" s="75"/>
      <c r="F46" s="118"/>
      <c r="G46" s="75"/>
      <c r="H46" s="76"/>
      <c r="I46" s="75"/>
      <c r="J46" s="75"/>
      <c r="K46" s="75"/>
      <c r="L46" s="77"/>
      <c r="M46" s="91">
        <f>SUM(M14:M45)</f>
        <v>600</v>
      </c>
      <c r="N46" s="91"/>
      <c r="O46" s="91">
        <f t="shared" ref="O46" si="4">SUM(O14:O45)</f>
        <v>732</v>
      </c>
    </row>
    <row r="47" spans="1:15" x14ac:dyDescent="0.25">
      <c r="B47" s="12"/>
      <c r="C47" s="13"/>
      <c r="D47" s="12"/>
      <c r="E47" s="12"/>
      <c r="F47" s="119"/>
      <c r="G47" s="13"/>
      <c r="H47" s="15"/>
      <c r="I47" s="12"/>
      <c r="J47" s="12"/>
      <c r="K47" s="12"/>
      <c r="L47" s="18"/>
      <c r="M47" s="14"/>
      <c r="N47" s="14"/>
      <c r="O47" s="145"/>
    </row>
    <row r="48" spans="1:15" x14ac:dyDescent="0.25">
      <c r="O48" s="146"/>
    </row>
    <row r="49" spans="15:15" x14ac:dyDescent="0.25">
      <c r="O49" s="150"/>
    </row>
  </sheetData>
  <sheetProtection algorithmName="SHA-512" hashValue="MqzPiWUrO41ZdZXNfBtbef6zF1QlrwF87X3O5NKstPSByZZPCvcT4JUBavjxf1uNwBXXlyTPrME/HXa2ELHRnw==" saltValue="fKzEGQxwHAcOegd3AtUX8A=="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4:E45 D44">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showGridLines="0" zoomScaleNormal="100" workbookViewId="0">
      <selection activeCell="J29" sqref="J29"/>
    </sheetView>
  </sheetViews>
  <sheetFormatPr defaultColWidth="9.140625" defaultRowHeight="15" x14ac:dyDescent="0.25"/>
  <cols>
    <col min="1" max="1" width="4.7109375" style="10" customWidth="1"/>
    <col min="2" max="2" width="10.85546875" style="10" customWidth="1"/>
    <col min="3" max="3" width="38.5703125" style="10" customWidth="1"/>
    <col min="4" max="4" width="8.85546875" style="37" customWidth="1"/>
    <col min="5" max="5" width="10" style="10" customWidth="1"/>
    <col min="6" max="6" width="9" style="10" customWidth="1"/>
    <col min="7" max="7" width="12.7109375" style="27" customWidth="1"/>
    <col min="8" max="8" width="26.7109375" style="10" customWidth="1"/>
    <col min="9" max="9" width="13.5703125" style="10" customWidth="1"/>
    <col min="10" max="10" width="15.7109375" style="10" customWidth="1"/>
    <col min="11" max="11" width="9.42578125" style="10" customWidth="1"/>
    <col min="12" max="12" width="10.140625" style="10" customWidth="1"/>
    <col min="13" max="13" width="13.28515625" style="10" customWidth="1"/>
    <col min="14" max="14" width="8.5703125" style="37" customWidth="1"/>
    <col min="15" max="15" width="13.28515625" style="10" customWidth="1"/>
    <col min="16" max="16384" width="9.140625" style="10"/>
  </cols>
  <sheetData>
    <row r="1" spans="1:15" s="47" customFormat="1" ht="15" customHeight="1" x14ac:dyDescent="0.25">
      <c r="A1" s="177" t="s">
        <v>473</v>
      </c>
      <c r="B1" s="178"/>
      <c r="C1" s="178"/>
      <c r="D1" s="178"/>
      <c r="E1" s="178"/>
      <c r="F1" s="178"/>
      <c r="G1" s="178"/>
      <c r="N1" s="49"/>
    </row>
    <row r="2" spans="1:15" s="47" customFormat="1" ht="15" customHeight="1" x14ac:dyDescent="0.25">
      <c r="A2" s="178"/>
      <c r="B2" s="178"/>
      <c r="C2" s="178"/>
      <c r="D2" s="178"/>
      <c r="E2" s="178"/>
      <c r="F2" s="178"/>
      <c r="G2" s="178"/>
      <c r="N2" s="49"/>
    </row>
    <row r="3" spans="1:15" s="47" customFormat="1" ht="15" customHeight="1" x14ac:dyDescent="0.25">
      <c r="A3" s="173" t="s">
        <v>474</v>
      </c>
      <c r="B3" s="173"/>
      <c r="C3" s="174"/>
      <c r="D3" s="175"/>
      <c r="E3" s="175"/>
      <c r="F3" s="175"/>
      <c r="G3" s="176"/>
      <c r="N3" s="49"/>
    </row>
    <row r="4" spans="1:15" s="47" customFormat="1" ht="15" customHeight="1" x14ac:dyDescent="0.25">
      <c r="A4" s="173" t="s">
        <v>475</v>
      </c>
      <c r="B4" s="173"/>
      <c r="C4" s="174"/>
      <c r="D4" s="175"/>
      <c r="E4" s="175"/>
      <c r="F4" s="175"/>
      <c r="G4" s="176"/>
      <c r="N4" s="49"/>
    </row>
    <row r="5" spans="1:15" s="47" customFormat="1" ht="15" customHeight="1" x14ac:dyDescent="0.25">
      <c r="A5" s="173" t="s">
        <v>476</v>
      </c>
      <c r="B5" s="173"/>
      <c r="C5" s="174"/>
      <c r="D5" s="175"/>
      <c r="E5" s="175"/>
      <c r="F5" s="175"/>
      <c r="G5" s="176"/>
      <c r="N5" s="49"/>
    </row>
    <row r="6" spans="1:15" s="47" customFormat="1" ht="15" customHeight="1" x14ac:dyDescent="0.25">
      <c r="A6" s="173" t="s">
        <v>477</v>
      </c>
      <c r="B6" s="173"/>
      <c r="C6" s="174"/>
      <c r="D6" s="175"/>
      <c r="E6" s="175"/>
      <c r="F6" s="175"/>
      <c r="G6" s="176"/>
      <c r="N6" s="49"/>
    </row>
    <row r="7" spans="1:15" s="47" customFormat="1" ht="15" customHeight="1" x14ac:dyDescent="0.25">
      <c r="A7" s="48"/>
      <c r="B7" s="48"/>
      <c r="D7" s="49"/>
      <c r="E7" s="48"/>
      <c r="N7" s="49"/>
    </row>
    <row r="8" spans="1:15" s="49" customFormat="1" ht="15" customHeight="1" x14ac:dyDescent="0.25">
      <c r="A8" s="153" t="s">
        <v>489</v>
      </c>
      <c r="B8" s="154"/>
      <c r="C8" s="154"/>
      <c r="D8" s="154"/>
      <c r="E8" s="154"/>
      <c r="F8" s="154"/>
      <c r="G8" s="154"/>
      <c r="H8" s="154"/>
      <c r="I8" s="154"/>
      <c r="J8" s="154"/>
      <c r="K8" s="154"/>
      <c r="L8" s="154"/>
      <c r="M8" s="154"/>
      <c r="N8" s="154"/>
      <c r="O8" s="154"/>
    </row>
    <row r="9" spans="1:15" s="49" customFormat="1" ht="15" customHeight="1" x14ac:dyDescent="0.25">
      <c r="A9" s="171" t="s">
        <v>482</v>
      </c>
      <c r="B9" s="171"/>
      <c r="C9" s="172"/>
      <c r="D9" s="172"/>
      <c r="E9" s="172"/>
      <c r="F9" s="172"/>
      <c r="G9" s="172"/>
      <c r="H9" s="172"/>
      <c r="I9" s="172"/>
      <c r="J9" s="172"/>
      <c r="K9" s="172"/>
      <c r="L9" s="172"/>
      <c r="M9" s="172"/>
      <c r="N9" s="172"/>
      <c r="O9" s="172"/>
    </row>
    <row r="10" spans="1:15" s="50" customFormat="1" ht="7.5" customHeight="1" x14ac:dyDescent="0.25">
      <c r="A10" s="60"/>
      <c r="B10" s="60"/>
      <c r="C10" s="51"/>
      <c r="D10" s="51"/>
      <c r="E10" s="51"/>
      <c r="F10" s="51"/>
      <c r="G10" s="51"/>
      <c r="H10" s="51"/>
      <c r="I10" s="51"/>
      <c r="J10" s="51"/>
      <c r="K10" s="51"/>
      <c r="L10" s="37"/>
      <c r="M10" s="37"/>
      <c r="N10" s="37"/>
      <c r="O10" s="37"/>
    </row>
    <row r="11" spans="1:15" s="42" customFormat="1" ht="135.75" customHeight="1" x14ac:dyDescent="0.2">
      <c r="A11" s="157" t="s">
        <v>943</v>
      </c>
      <c r="B11" s="157"/>
      <c r="C11" s="157"/>
      <c r="D11" s="157"/>
      <c r="E11" s="157"/>
      <c r="F11" s="157"/>
      <c r="G11" s="157"/>
      <c r="H11" s="157"/>
      <c r="I11" s="157"/>
      <c r="J11" s="157"/>
      <c r="K11" s="157"/>
      <c r="L11" s="157"/>
      <c r="M11" s="157"/>
      <c r="N11" s="157"/>
      <c r="O11" s="157"/>
    </row>
    <row r="12" spans="1:15" s="42" customFormat="1" ht="51" x14ac:dyDescent="0.2">
      <c r="A12" s="4" t="s">
        <v>0</v>
      </c>
      <c r="B12" s="55" t="s">
        <v>488</v>
      </c>
      <c r="C12" s="4" t="s">
        <v>1</v>
      </c>
      <c r="D12" s="4" t="s">
        <v>2</v>
      </c>
      <c r="E12" s="4" t="s">
        <v>483</v>
      </c>
      <c r="F12" s="4" t="s">
        <v>875</v>
      </c>
      <c r="G12" s="4" t="s">
        <v>3</v>
      </c>
      <c r="H12" s="4" t="s">
        <v>484</v>
      </c>
      <c r="I12" s="4" t="s">
        <v>4</v>
      </c>
      <c r="J12" s="4" t="s">
        <v>5</v>
      </c>
      <c r="K12" s="56" t="s">
        <v>6</v>
      </c>
      <c r="L12" s="4" t="s">
        <v>485</v>
      </c>
      <c r="M12" s="4" t="s">
        <v>486</v>
      </c>
      <c r="N12" s="4" t="s">
        <v>7</v>
      </c>
      <c r="O12" s="4" t="s">
        <v>487</v>
      </c>
    </row>
    <row r="13" spans="1:15" s="42" customFormat="1" ht="12.75" x14ac:dyDescent="0.2">
      <c r="A13" s="57">
        <v>1</v>
      </c>
      <c r="B13" s="58">
        <v>2</v>
      </c>
      <c r="C13" s="57">
        <v>3</v>
      </c>
      <c r="D13" s="57">
        <v>4</v>
      </c>
      <c r="E13" s="58">
        <v>5</v>
      </c>
      <c r="F13" s="57">
        <v>6</v>
      </c>
      <c r="G13" s="57">
        <v>7</v>
      </c>
      <c r="H13" s="58">
        <v>8</v>
      </c>
      <c r="I13" s="57">
        <v>9</v>
      </c>
      <c r="J13" s="57">
        <v>10</v>
      </c>
      <c r="K13" s="58">
        <v>11</v>
      </c>
      <c r="L13" s="57">
        <v>12</v>
      </c>
      <c r="M13" s="57">
        <v>13</v>
      </c>
      <c r="N13" s="58">
        <v>14</v>
      </c>
      <c r="O13" s="57">
        <v>15</v>
      </c>
    </row>
    <row r="14" spans="1:15" s="42" customFormat="1" ht="114.75" x14ac:dyDescent="0.2">
      <c r="A14" s="6">
        <v>1</v>
      </c>
      <c r="B14" s="94" t="s">
        <v>504</v>
      </c>
      <c r="C14" s="95" t="s">
        <v>955</v>
      </c>
      <c r="D14" s="94" t="s">
        <v>11</v>
      </c>
      <c r="E14" s="94" t="s">
        <v>22</v>
      </c>
      <c r="F14" s="127">
        <v>650</v>
      </c>
      <c r="G14" s="197"/>
      <c r="H14" s="84"/>
      <c r="I14" s="198"/>
      <c r="J14" s="198"/>
      <c r="K14" s="83"/>
      <c r="L14" s="85"/>
      <c r="M14" s="87">
        <f>F14*L14</f>
        <v>0</v>
      </c>
      <c r="N14" s="86"/>
      <c r="O14" s="89">
        <f>M14+(M14*N14%)</f>
        <v>0</v>
      </c>
    </row>
    <row r="15" spans="1:15" s="42" customFormat="1" ht="114.75" x14ac:dyDescent="0.2">
      <c r="A15" s="6">
        <v>2</v>
      </c>
      <c r="B15" s="94" t="s">
        <v>505</v>
      </c>
      <c r="C15" s="95" t="s">
        <v>954</v>
      </c>
      <c r="D15" s="94" t="s">
        <v>11</v>
      </c>
      <c r="E15" s="94" t="s">
        <v>22</v>
      </c>
      <c r="F15" s="127">
        <v>2500</v>
      </c>
      <c r="G15" s="197"/>
      <c r="H15" s="84"/>
      <c r="I15" s="198"/>
      <c r="J15" s="198"/>
      <c r="K15" s="83"/>
      <c r="L15" s="85"/>
      <c r="M15" s="87">
        <f t="shared" ref="M15:M29" si="0">F15*L15</f>
        <v>0</v>
      </c>
      <c r="N15" s="86"/>
      <c r="O15" s="89">
        <f t="shared" ref="O15:O30" si="1">M15+(M15*N15%)</f>
        <v>0</v>
      </c>
    </row>
    <row r="16" spans="1:15" s="42" customFormat="1" ht="102" x14ac:dyDescent="0.2">
      <c r="A16" s="6">
        <v>3</v>
      </c>
      <c r="B16" s="94" t="s">
        <v>376</v>
      </c>
      <c r="C16" s="95" t="s">
        <v>938</v>
      </c>
      <c r="D16" s="94" t="s">
        <v>227</v>
      </c>
      <c r="E16" s="94" t="s">
        <v>26</v>
      </c>
      <c r="F16" s="127">
        <v>450</v>
      </c>
      <c r="G16" s="197"/>
      <c r="H16" s="84"/>
      <c r="I16" s="198"/>
      <c r="J16" s="198"/>
      <c r="K16" s="83"/>
      <c r="L16" s="85"/>
      <c r="M16" s="87">
        <f t="shared" si="0"/>
        <v>0</v>
      </c>
      <c r="N16" s="86"/>
      <c r="O16" s="89">
        <f t="shared" si="1"/>
        <v>0</v>
      </c>
    </row>
    <row r="17" spans="1:15" s="51" customFormat="1" ht="102" x14ac:dyDescent="0.25">
      <c r="A17" s="6">
        <v>4</v>
      </c>
      <c r="B17" s="94" t="s">
        <v>377</v>
      </c>
      <c r="C17" s="95" t="s">
        <v>940</v>
      </c>
      <c r="D17" s="94" t="s">
        <v>227</v>
      </c>
      <c r="E17" s="94" t="s">
        <v>26</v>
      </c>
      <c r="F17" s="127">
        <v>1200</v>
      </c>
      <c r="G17" s="197"/>
      <c r="H17" s="84"/>
      <c r="I17" s="198"/>
      <c r="J17" s="198"/>
      <c r="K17" s="83"/>
      <c r="L17" s="85"/>
      <c r="M17" s="87">
        <f t="shared" si="0"/>
        <v>0</v>
      </c>
      <c r="N17" s="86"/>
      <c r="O17" s="89">
        <f t="shared" si="1"/>
        <v>0</v>
      </c>
    </row>
    <row r="18" spans="1:15" s="51" customFormat="1" ht="102" x14ac:dyDescent="0.25">
      <c r="A18" s="6">
        <v>5</v>
      </c>
      <c r="B18" s="94" t="s">
        <v>378</v>
      </c>
      <c r="C18" s="95" t="s">
        <v>939</v>
      </c>
      <c r="D18" s="94" t="s">
        <v>227</v>
      </c>
      <c r="E18" s="94" t="s">
        <v>26</v>
      </c>
      <c r="F18" s="127">
        <v>550</v>
      </c>
      <c r="G18" s="197"/>
      <c r="H18" s="84"/>
      <c r="I18" s="198"/>
      <c r="J18" s="198"/>
      <c r="K18" s="83"/>
      <c r="L18" s="85"/>
      <c r="M18" s="87">
        <f t="shared" si="0"/>
        <v>0</v>
      </c>
      <c r="N18" s="86"/>
      <c r="O18" s="89">
        <f t="shared" si="1"/>
        <v>0</v>
      </c>
    </row>
    <row r="19" spans="1:15" s="51" customFormat="1" ht="102" x14ac:dyDescent="0.25">
      <c r="A19" s="6">
        <v>6</v>
      </c>
      <c r="B19" s="94" t="s">
        <v>379</v>
      </c>
      <c r="C19" s="95" t="s">
        <v>941</v>
      </c>
      <c r="D19" s="94" t="s">
        <v>227</v>
      </c>
      <c r="E19" s="94" t="s">
        <v>26</v>
      </c>
      <c r="F19" s="127">
        <v>250</v>
      </c>
      <c r="G19" s="197"/>
      <c r="H19" s="84"/>
      <c r="I19" s="198"/>
      <c r="J19" s="198"/>
      <c r="K19" s="83"/>
      <c r="L19" s="85"/>
      <c r="M19" s="87">
        <f t="shared" si="0"/>
        <v>0</v>
      </c>
      <c r="N19" s="86"/>
      <c r="O19" s="89">
        <f t="shared" si="1"/>
        <v>0</v>
      </c>
    </row>
    <row r="20" spans="1:15" s="51" customFormat="1" ht="102" x14ac:dyDescent="0.25">
      <c r="A20" s="6">
        <v>7</v>
      </c>
      <c r="B20" s="94" t="s">
        <v>380</v>
      </c>
      <c r="C20" s="95" t="s">
        <v>942</v>
      </c>
      <c r="D20" s="94" t="s">
        <v>227</v>
      </c>
      <c r="E20" s="94" t="s">
        <v>26</v>
      </c>
      <c r="F20" s="127">
        <v>100</v>
      </c>
      <c r="G20" s="197"/>
      <c r="H20" s="84"/>
      <c r="I20" s="198"/>
      <c r="J20" s="198"/>
      <c r="K20" s="83"/>
      <c r="L20" s="85"/>
      <c r="M20" s="87">
        <f t="shared" si="0"/>
        <v>0</v>
      </c>
      <c r="N20" s="86"/>
      <c r="O20" s="89">
        <f t="shared" si="1"/>
        <v>0</v>
      </c>
    </row>
    <row r="21" spans="1:15" s="51" customFormat="1" ht="114.75" x14ac:dyDescent="0.25">
      <c r="A21" s="6">
        <v>8</v>
      </c>
      <c r="B21" s="94" t="s">
        <v>506</v>
      </c>
      <c r="C21" s="95" t="s">
        <v>953</v>
      </c>
      <c r="D21" s="94" t="s">
        <v>11</v>
      </c>
      <c r="E21" s="94" t="s">
        <v>22</v>
      </c>
      <c r="F21" s="127">
        <v>2500</v>
      </c>
      <c r="G21" s="197"/>
      <c r="H21" s="84"/>
      <c r="I21" s="198"/>
      <c r="J21" s="198"/>
      <c r="K21" s="83"/>
      <c r="L21" s="85"/>
      <c r="M21" s="87">
        <f t="shared" si="0"/>
        <v>0</v>
      </c>
      <c r="N21" s="86"/>
      <c r="O21" s="89">
        <f t="shared" si="1"/>
        <v>0</v>
      </c>
    </row>
    <row r="22" spans="1:15" s="51" customFormat="1" ht="114.75" x14ac:dyDescent="0.25">
      <c r="A22" s="6">
        <v>9</v>
      </c>
      <c r="B22" s="94" t="s">
        <v>507</v>
      </c>
      <c r="C22" s="95" t="s">
        <v>945</v>
      </c>
      <c r="D22" s="94" t="s">
        <v>11</v>
      </c>
      <c r="E22" s="94" t="s">
        <v>22</v>
      </c>
      <c r="F22" s="127">
        <v>600</v>
      </c>
      <c r="G22" s="197"/>
      <c r="H22" s="84"/>
      <c r="I22" s="198"/>
      <c r="J22" s="198"/>
      <c r="K22" s="83"/>
      <c r="L22" s="85"/>
      <c r="M22" s="87">
        <f t="shared" si="0"/>
        <v>0</v>
      </c>
      <c r="N22" s="86"/>
      <c r="O22" s="89">
        <f t="shared" si="1"/>
        <v>0</v>
      </c>
    </row>
    <row r="23" spans="1:15" s="51" customFormat="1" ht="229.5" x14ac:dyDescent="0.25">
      <c r="A23" s="6">
        <v>10</v>
      </c>
      <c r="B23" s="94" t="s">
        <v>625</v>
      </c>
      <c r="C23" s="95" t="s">
        <v>946</v>
      </c>
      <c r="D23" s="94" t="s">
        <v>11</v>
      </c>
      <c r="E23" s="94">
        <v>100</v>
      </c>
      <c r="F23" s="127">
        <v>100</v>
      </c>
      <c r="G23" s="197"/>
      <c r="H23" s="84"/>
      <c r="I23" s="198"/>
      <c r="J23" s="198"/>
      <c r="K23" s="83"/>
      <c r="L23" s="85"/>
      <c r="M23" s="87">
        <f t="shared" si="0"/>
        <v>0</v>
      </c>
      <c r="N23" s="86"/>
      <c r="O23" s="89">
        <f t="shared" si="1"/>
        <v>0</v>
      </c>
    </row>
    <row r="24" spans="1:15" s="51" customFormat="1" ht="229.5" x14ac:dyDescent="0.25">
      <c r="A24" s="6">
        <v>11</v>
      </c>
      <c r="B24" s="94" t="s">
        <v>626</v>
      </c>
      <c r="C24" s="95" t="s">
        <v>952</v>
      </c>
      <c r="D24" s="94" t="s">
        <v>11</v>
      </c>
      <c r="E24" s="94">
        <v>100</v>
      </c>
      <c r="F24" s="127">
        <v>100</v>
      </c>
      <c r="G24" s="197"/>
      <c r="H24" s="84"/>
      <c r="I24" s="198"/>
      <c r="J24" s="198"/>
      <c r="K24" s="83"/>
      <c r="L24" s="85"/>
      <c r="M24" s="87">
        <f t="shared" si="0"/>
        <v>0</v>
      </c>
      <c r="N24" s="86"/>
      <c r="O24" s="89">
        <f t="shared" si="1"/>
        <v>0</v>
      </c>
    </row>
    <row r="25" spans="1:15" s="51" customFormat="1" ht="255" x14ac:dyDescent="0.25">
      <c r="A25" s="6">
        <v>12</v>
      </c>
      <c r="B25" s="94" t="s">
        <v>627</v>
      </c>
      <c r="C25" s="95" t="s">
        <v>951</v>
      </c>
      <c r="D25" s="94" t="s">
        <v>11</v>
      </c>
      <c r="E25" s="94">
        <v>150</v>
      </c>
      <c r="F25" s="127">
        <v>100</v>
      </c>
      <c r="G25" s="197"/>
      <c r="H25" s="84"/>
      <c r="I25" s="198"/>
      <c r="J25" s="198"/>
      <c r="K25" s="83"/>
      <c r="L25" s="85"/>
      <c r="M25" s="87">
        <f t="shared" si="0"/>
        <v>0</v>
      </c>
      <c r="N25" s="86"/>
      <c r="O25" s="89">
        <f t="shared" si="1"/>
        <v>0</v>
      </c>
    </row>
    <row r="26" spans="1:15" s="51" customFormat="1" ht="255" x14ac:dyDescent="0.25">
      <c r="A26" s="6">
        <v>13</v>
      </c>
      <c r="B26" s="94" t="s">
        <v>628</v>
      </c>
      <c r="C26" s="95" t="s">
        <v>950</v>
      </c>
      <c r="D26" s="94" t="s">
        <v>11</v>
      </c>
      <c r="E26" s="94">
        <v>150</v>
      </c>
      <c r="F26" s="127">
        <v>100</v>
      </c>
      <c r="G26" s="197"/>
      <c r="H26" s="84"/>
      <c r="I26" s="198"/>
      <c r="J26" s="198"/>
      <c r="K26" s="83"/>
      <c r="L26" s="85"/>
      <c r="M26" s="87">
        <f t="shared" si="0"/>
        <v>0</v>
      </c>
      <c r="N26" s="86"/>
      <c r="O26" s="89">
        <f t="shared" si="1"/>
        <v>0</v>
      </c>
    </row>
    <row r="27" spans="1:15" s="51" customFormat="1" ht="293.25" x14ac:dyDescent="0.25">
      <c r="A27" s="6">
        <v>14</v>
      </c>
      <c r="B27" s="94" t="s">
        <v>629</v>
      </c>
      <c r="C27" s="95" t="s">
        <v>949</v>
      </c>
      <c r="D27" s="94" t="s">
        <v>11</v>
      </c>
      <c r="E27" s="94">
        <v>200</v>
      </c>
      <c r="F27" s="127">
        <v>50</v>
      </c>
      <c r="G27" s="197"/>
      <c r="H27" s="84"/>
      <c r="I27" s="198"/>
      <c r="J27" s="198"/>
      <c r="K27" s="83"/>
      <c r="L27" s="85"/>
      <c r="M27" s="87">
        <f t="shared" si="0"/>
        <v>0</v>
      </c>
      <c r="N27" s="86"/>
      <c r="O27" s="89">
        <f t="shared" si="1"/>
        <v>0</v>
      </c>
    </row>
    <row r="28" spans="1:15" s="51" customFormat="1" ht="204" x14ac:dyDescent="0.25">
      <c r="A28" s="6">
        <v>15</v>
      </c>
      <c r="B28" s="94" t="s">
        <v>630</v>
      </c>
      <c r="C28" s="95" t="s">
        <v>948</v>
      </c>
      <c r="D28" s="94" t="s">
        <v>11</v>
      </c>
      <c r="E28" s="94">
        <v>100</v>
      </c>
      <c r="F28" s="127">
        <v>50</v>
      </c>
      <c r="G28" s="197"/>
      <c r="H28" s="84"/>
      <c r="I28" s="198"/>
      <c r="J28" s="198"/>
      <c r="K28" s="83"/>
      <c r="L28" s="85"/>
      <c r="M28" s="87">
        <f t="shared" si="0"/>
        <v>0</v>
      </c>
      <c r="N28" s="86"/>
      <c r="O28" s="89">
        <f t="shared" si="1"/>
        <v>0</v>
      </c>
    </row>
    <row r="29" spans="1:15" s="51" customFormat="1" ht="204" x14ac:dyDescent="0.25">
      <c r="A29" s="6">
        <v>16</v>
      </c>
      <c r="B29" s="94" t="s">
        <v>631</v>
      </c>
      <c r="C29" s="95" t="s">
        <v>947</v>
      </c>
      <c r="D29" s="94" t="s">
        <v>11</v>
      </c>
      <c r="E29" s="94">
        <v>100</v>
      </c>
      <c r="F29" s="127">
        <v>50</v>
      </c>
      <c r="G29" s="197"/>
      <c r="H29" s="84"/>
      <c r="I29" s="198"/>
      <c r="J29" s="198"/>
      <c r="K29" s="83"/>
      <c r="L29" s="85"/>
      <c r="M29" s="87">
        <f t="shared" si="0"/>
        <v>0</v>
      </c>
      <c r="N29" s="86"/>
      <c r="O29" s="89">
        <f t="shared" si="1"/>
        <v>0</v>
      </c>
    </row>
    <row r="30" spans="1:15" s="149" customFormat="1" x14ac:dyDescent="0.25">
      <c r="A30" s="23">
        <v>17</v>
      </c>
      <c r="B30" s="138"/>
      <c r="C30" s="139" t="s">
        <v>632</v>
      </c>
      <c r="D30" s="138" t="s">
        <v>9</v>
      </c>
      <c r="E30" s="140">
        <v>1</v>
      </c>
      <c r="F30" s="140">
        <v>1</v>
      </c>
      <c r="G30" s="138"/>
      <c r="H30" s="139"/>
      <c r="I30" s="139"/>
      <c r="J30" s="139"/>
      <c r="K30" s="141"/>
      <c r="L30" s="142"/>
      <c r="M30" s="87">
        <v>2000</v>
      </c>
      <c r="N30" s="143">
        <v>22</v>
      </c>
      <c r="O30" s="89">
        <f t="shared" si="1"/>
        <v>2440</v>
      </c>
    </row>
    <row r="31" spans="1:15" s="82" customFormat="1" x14ac:dyDescent="0.25">
      <c r="A31" s="79"/>
      <c r="B31" s="8"/>
      <c r="C31" s="7" t="s">
        <v>500</v>
      </c>
      <c r="D31" s="7"/>
      <c r="E31" s="7"/>
      <c r="F31" s="80"/>
      <c r="G31" s="8"/>
      <c r="H31" s="7"/>
      <c r="I31" s="7"/>
      <c r="J31" s="7"/>
      <c r="K31" s="7"/>
      <c r="L31" s="81"/>
      <c r="M31" s="88">
        <f>SUM(M14:M30)</f>
        <v>2000</v>
      </c>
      <c r="N31" s="88"/>
      <c r="O31" s="88">
        <f t="shared" ref="O31" si="2">SUM(O14:O30)</f>
        <v>2440</v>
      </c>
    </row>
    <row r="32" spans="1:15" x14ac:dyDescent="0.25">
      <c r="B32" s="13"/>
      <c r="C32" s="13"/>
      <c r="D32" s="13"/>
      <c r="E32" s="13"/>
      <c r="F32" s="14"/>
      <c r="G32" s="28"/>
      <c r="H32" s="13"/>
      <c r="I32" s="13"/>
      <c r="J32" s="13"/>
      <c r="K32" s="13"/>
      <c r="L32" s="18"/>
      <c r="M32" s="14"/>
      <c r="N32" s="14"/>
      <c r="O32" s="145"/>
    </row>
    <row r="33" spans="2:15" x14ac:dyDescent="0.25">
      <c r="B33" s="13"/>
      <c r="C33" s="13"/>
      <c r="D33" s="13"/>
      <c r="E33" s="13"/>
      <c r="F33" s="14"/>
      <c r="G33" s="28"/>
      <c r="H33" s="13"/>
      <c r="I33" s="13"/>
      <c r="J33" s="13"/>
      <c r="K33" s="13"/>
      <c r="L33" s="18"/>
      <c r="M33" s="14"/>
      <c r="N33" s="14"/>
      <c r="O33" s="146"/>
    </row>
    <row r="34" spans="2:15" x14ac:dyDescent="0.25">
      <c r="B34" s="13"/>
      <c r="C34" s="13"/>
      <c r="D34" s="13"/>
      <c r="E34" s="13"/>
      <c r="F34" s="14"/>
      <c r="G34" s="28"/>
      <c r="H34" s="13"/>
      <c r="I34" s="13"/>
      <c r="J34" s="13"/>
      <c r="K34" s="13"/>
      <c r="L34" s="18"/>
      <c r="M34" s="14"/>
      <c r="N34" s="14"/>
      <c r="O34" s="150"/>
    </row>
    <row r="35" spans="2:15" x14ac:dyDescent="0.25">
      <c r="B35" s="13"/>
      <c r="C35" s="13"/>
      <c r="D35" s="13"/>
      <c r="E35" s="13"/>
      <c r="F35" s="14"/>
      <c r="G35" s="28"/>
      <c r="H35" s="13"/>
      <c r="I35" s="13"/>
      <c r="J35" s="13"/>
      <c r="K35" s="13"/>
      <c r="L35" s="18"/>
      <c r="M35" s="14"/>
      <c r="N35" s="14"/>
      <c r="O35" s="18"/>
    </row>
    <row r="36" spans="2:15" x14ac:dyDescent="0.25">
      <c r="B36" s="13"/>
      <c r="C36" s="13"/>
      <c r="D36" s="13"/>
      <c r="E36" s="13"/>
      <c r="F36" s="14"/>
      <c r="G36" s="28"/>
      <c r="H36" s="13"/>
      <c r="I36" s="13"/>
      <c r="J36" s="13"/>
      <c r="K36" s="13"/>
      <c r="L36" s="18"/>
      <c r="M36" s="14"/>
      <c r="N36" s="14"/>
      <c r="O36" s="18"/>
    </row>
    <row r="37" spans="2:15" x14ac:dyDescent="0.25">
      <c r="B37" s="13"/>
      <c r="C37" s="13"/>
      <c r="D37" s="13"/>
      <c r="E37" s="13"/>
      <c r="F37" s="14"/>
      <c r="G37" s="28"/>
      <c r="H37" s="13"/>
      <c r="I37" s="13"/>
      <c r="J37" s="13"/>
      <c r="K37" s="13"/>
      <c r="L37" s="18"/>
      <c r="M37" s="14"/>
      <c r="N37" s="14"/>
      <c r="O37" s="18"/>
    </row>
    <row r="38" spans="2:15" x14ac:dyDescent="0.25">
      <c r="B38" s="13"/>
      <c r="C38" s="13"/>
      <c r="D38" s="13"/>
      <c r="E38" s="13"/>
      <c r="F38" s="14"/>
      <c r="G38" s="28"/>
      <c r="H38" s="13"/>
      <c r="I38" s="13"/>
      <c r="J38" s="13"/>
      <c r="K38" s="13"/>
      <c r="L38" s="18"/>
      <c r="M38" s="14"/>
      <c r="N38" s="14"/>
      <c r="O38" s="18"/>
    </row>
    <row r="39" spans="2:15" x14ac:dyDescent="0.25">
      <c r="B39" s="13"/>
      <c r="C39" s="13"/>
      <c r="D39" s="13"/>
      <c r="E39" s="13"/>
      <c r="F39" s="14"/>
      <c r="G39" s="28"/>
      <c r="H39" s="13"/>
      <c r="I39" s="13"/>
      <c r="J39" s="13"/>
      <c r="K39" s="13"/>
      <c r="L39" s="18"/>
      <c r="M39" s="14"/>
      <c r="N39" s="14"/>
      <c r="O39" s="18"/>
    </row>
  </sheetData>
  <sheetProtection algorithmName="SHA-512" hashValue="+7wLYC4kyL6KlO/X2rZrlGSvfwm2NotNXb9eFd8jBiDr3ytpUlX+fKi/N6GNEk1QtEsBRDeZncwB5CQZTmKKCA==" saltValue="GMdgH9vWTxvC9y3ki7UhMA==" spinCount="100000" sheet="1" selectLockedCells="1"/>
  <mergeCells count="13">
    <mergeCell ref="A1:G1"/>
    <mergeCell ref="A2:G2"/>
    <mergeCell ref="A3:B3"/>
    <mergeCell ref="C3:G3"/>
    <mergeCell ref="A4:B4"/>
    <mergeCell ref="C4:G4"/>
    <mergeCell ref="A9:O9"/>
    <mergeCell ref="A11:O11"/>
    <mergeCell ref="A5:B5"/>
    <mergeCell ref="C5:G5"/>
    <mergeCell ref="A6:B6"/>
    <mergeCell ref="C6:G6"/>
    <mergeCell ref="A8:O8"/>
  </mergeCells>
  <dataValidations count="1">
    <dataValidation type="list" errorStyle="information" allowBlank="1" showInputMessage="1" showErrorMessage="1" sqref="E19:E22 E3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0"/>
  <sheetViews>
    <sheetView showGridLines="0" zoomScaleNormal="100" workbookViewId="0">
      <selection activeCell="K239" sqref="K239"/>
    </sheetView>
  </sheetViews>
  <sheetFormatPr defaultColWidth="9.140625" defaultRowHeight="15" x14ac:dyDescent="0.25"/>
  <cols>
    <col min="1" max="1" width="4.7109375" style="10" customWidth="1"/>
    <col min="2" max="2" width="10.85546875" style="10" customWidth="1"/>
    <col min="3" max="3" width="38.5703125" style="10" customWidth="1"/>
    <col min="4" max="4" width="8.85546875" style="37" customWidth="1"/>
    <col min="5" max="5" width="10" style="10" customWidth="1"/>
    <col min="6" max="6" width="9" style="10" customWidth="1"/>
    <col min="7" max="7" width="12.7109375" style="27" customWidth="1"/>
    <col min="8" max="8" width="26.7109375" style="10" customWidth="1"/>
    <col min="9" max="9" width="13.5703125" style="10" customWidth="1"/>
    <col min="10" max="10" width="15.7109375" style="10" customWidth="1"/>
    <col min="11" max="11" width="9.42578125" style="10" customWidth="1"/>
    <col min="12" max="12" width="10.140625" style="10" customWidth="1"/>
    <col min="13" max="13" width="13.28515625" style="10" customWidth="1"/>
    <col min="14" max="14" width="8.5703125" style="37" customWidth="1"/>
    <col min="15" max="15" width="13.28515625" style="10" customWidth="1"/>
    <col min="16" max="16384" width="9.140625" style="10"/>
  </cols>
  <sheetData>
    <row r="1" spans="1:15" s="47" customFormat="1" ht="15" customHeight="1" x14ac:dyDescent="0.25">
      <c r="A1" s="177" t="s">
        <v>473</v>
      </c>
      <c r="B1" s="178"/>
      <c r="C1" s="178"/>
      <c r="D1" s="178"/>
      <c r="E1" s="178"/>
      <c r="F1" s="178"/>
      <c r="G1" s="178"/>
      <c r="N1" s="49"/>
    </row>
    <row r="2" spans="1:15" s="47" customFormat="1" ht="15" customHeight="1" x14ac:dyDescent="0.25">
      <c r="A2" s="178"/>
      <c r="B2" s="178"/>
      <c r="C2" s="178"/>
      <c r="D2" s="178"/>
      <c r="E2" s="178"/>
      <c r="F2" s="178"/>
      <c r="G2" s="178"/>
      <c r="N2" s="49"/>
    </row>
    <row r="3" spans="1:15" s="47" customFormat="1" ht="15" customHeight="1" x14ac:dyDescent="0.25">
      <c r="A3" s="173" t="s">
        <v>474</v>
      </c>
      <c r="B3" s="173"/>
      <c r="C3" s="174"/>
      <c r="D3" s="175"/>
      <c r="E3" s="175"/>
      <c r="F3" s="175"/>
      <c r="G3" s="176"/>
      <c r="N3" s="49"/>
    </row>
    <row r="4" spans="1:15" s="47" customFormat="1" ht="15" customHeight="1" x14ac:dyDescent="0.25">
      <c r="A4" s="173" t="s">
        <v>475</v>
      </c>
      <c r="B4" s="173"/>
      <c r="C4" s="174"/>
      <c r="D4" s="175"/>
      <c r="E4" s="175"/>
      <c r="F4" s="175"/>
      <c r="G4" s="176"/>
      <c r="N4" s="49"/>
    </row>
    <row r="5" spans="1:15" s="47" customFormat="1" ht="15" customHeight="1" x14ac:dyDescent="0.25">
      <c r="A5" s="173" t="s">
        <v>476</v>
      </c>
      <c r="B5" s="173"/>
      <c r="C5" s="174"/>
      <c r="D5" s="175"/>
      <c r="E5" s="175"/>
      <c r="F5" s="175"/>
      <c r="G5" s="176"/>
      <c r="N5" s="49"/>
    </row>
    <row r="6" spans="1:15" s="47" customFormat="1" ht="15" customHeight="1" x14ac:dyDescent="0.25">
      <c r="A6" s="173" t="s">
        <v>477</v>
      </c>
      <c r="B6" s="173"/>
      <c r="C6" s="174"/>
      <c r="D6" s="175"/>
      <c r="E6" s="175"/>
      <c r="F6" s="175"/>
      <c r="G6" s="176"/>
      <c r="N6" s="49"/>
    </row>
    <row r="7" spans="1:15" s="47" customFormat="1" ht="15" customHeight="1" x14ac:dyDescent="0.25">
      <c r="A7" s="48"/>
      <c r="B7" s="48"/>
      <c r="D7" s="49"/>
      <c r="E7" s="48"/>
      <c r="N7" s="49"/>
    </row>
    <row r="8" spans="1:15" s="47" customFormat="1" ht="15" customHeight="1" x14ac:dyDescent="0.25">
      <c r="A8" s="153" t="s">
        <v>489</v>
      </c>
      <c r="B8" s="154"/>
      <c r="C8" s="154"/>
      <c r="D8" s="154"/>
      <c r="E8" s="154"/>
      <c r="F8" s="154"/>
      <c r="G8" s="154"/>
      <c r="H8" s="154"/>
      <c r="I8" s="154"/>
      <c r="J8" s="154"/>
      <c r="K8" s="154"/>
      <c r="L8" s="154"/>
      <c r="M8" s="154"/>
      <c r="N8" s="154"/>
      <c r="O8" s="154"/>
    </row>
    <row r="9" spans="1:15" s="47" customFormat="1" ht="15" customHeight="1" x14ac:dyDescent="0.25">
      <c r="A9" s="171" t="s">
        <v>481</v>
      </c>
      <c r="B9" s="171"/>
      <c r="C9" s="172"/>
      <c r="D9" s="172"/>
      <c r="E9" s="172"/>
      <c r="F9" s="172"/>
      <c r="G9" s="172"/>
      <c r="H9" s="172"/>
      <c r="I9" s="172"/>
      <c r="J9" s="172"/>
      <c r="K9" s="172"/>
      <c r="L9" s="156"/>
      <c r="M9" s="156"/>
      <c r="N9" s="156"/>
      <c r="O9" s="156"/>
    </row>
    <row r="10" spans="1:15" s="49" customFormat="1" ht="7.5" customHeight="1" x14ac:dyDescent="0.25">
      <c r="A10" s="61"/>
      <c r="B10" s="61"/>
      <c r="C10" s="38"/>
      <c r="D10" s="38"/>
      <c r="E10" s="38"/>
      <c r="F10" s="38"/>
      <c r="G10" s="38"/>
      <c r="H10" s="38"/>
      <c r="I10" s="38"/>
      <c r="J10" s="38"/>
      <c r="K10" s="38"/>
      <c r="L10" s="37"/>
      <c r="M10" s="37"/>
      <c r="N10" s="37"/>
      <c r="O10" s="37"/>
    </row>
    <row r="11" spans="1:15" s="50" customFormat="1" ht="135.75" customHeight="1" x14ac:dyDescent="0.25">
      <c r="A11" s="157" t="s">
        <v>943</v>
      </c>
      <c r="B11" s="157"/>
      <c r="C11" s="157"/>
      <c r="D11" s="157"/>
      <c r="E11" s="157"/>
      <c r="F11" s="157"/>
      <c r="G11" s="157"/>
      <c r="H11" s="157"/>
      <c r="I11" s="157"/>
      <c r="J11" s="157"/>
      <c r="K11" s="157"/>
      <c r="L11" s="157"/>
      <c r="M11" s="157"/>
      <c r="N11" s="157"/>
      <c r="O11" s="157"/>
    </row>
    <row r="12" spans="1:15" s="39" customFormat="1" ht="7.5" customHeight="1" x14ac:dyDescent="0.2">
      <c r="A12" s="51"/>
      <c r="B12" s="51"/>
      <c r="C12" s="51"/>
      <c r="D12" s="51"/>
      <c r="E12" s="51"/>
      <c r="F12" s="51"/>
      <c r="G12" s="52"/>
      <c r="H12" s="51"/>
      <c r="I12" s="51"/>
      <c r="J12" s="51"/>
      <c r="K12" s="51"/>
      <c r="L12" s="42"/>
      <c r="M12" s="42"/>
      <c r="N12" s="42"/>
      <c r="O12" s="42"/>
    </row>
    <row r="13" spans="1:15" s="39" customFormat="1" ht="15" customHeight="1" x14ac:dyDescent="0.2">
      <c r="A13" s="179" t="s">
        <v>921</v>
      </c>
      <c r="B13" s="179"/>
      <c r="C13" s="179"/>
      <c r="D13" s="179"/>
      <c r="E13" s="179"/>
      <c r="F13" s="179"/>
      <c r="G13" s="179"/>
      <c r="H13" s="179"/>
      <c r="I13" s="179"/>
      <c r="J13" s="179"/>
      <c r="K13" s="179"/>
      <c r="L13" s="172"/>
      <c r="M13" s="172"/>
      <c r="N13" s="172"/>
      <c r="O13" s="172"/>
    </row>
    <row r="14" spans="1:15" s="39" customFormat="1" ht="15" customHeight="1" x14ac:dyDescent="0.2">
      <c r="A14" s="179"/>
      <c r="B14" s="179"/>
      <c r="C14" s="179"/>
      <c r="D14" s="179"/>
      <c r="E14" s="179"/>
      <c r="F14" s="179"/>
      <c r="G14" s="179"/>
      <c r="H14" s="179"/>
      <c r="I14" s="179"/>
      <c r="J14" s="179"/>
      <c r="K14" s="179"/>
      <c r="L14" s="172"/>
      <c r="M14" s="172"/>
      <c r="N14" s="172"/>
      <c r="O14" s="172"/>
    </row>
    <row r="15" spans="1:15" s="39" customFormat="1" ht="9.75" customHeight="1" x14ac:dyDescent="0.2">
      <c r="A15" s="24"/>
      <c r="B15" s="10"/>
      <c r="C15" s="10"/>
      <c r="D15" s="37"/>
      <c r="E15" s="10"/>
      <c r="F15" s="24"/>
      <c r="G15" s="27"/>
      <c r="H15" s="10"/>
      <c r="I15" s="10"/>
      <c r="J15" s="10"/>
      <c r="K15" s="10"/>
      <c r="L15" s="10"/>
      <c r="M15" s="10"/>
      <c r="N15" s="37"/>
      <c r="O15" s="10"/>
    </row>
    <row r="16" spans="1:15" s="39" customFormat="1" ht="51" x14ac:dyDescent="0.2">
      <c r="A16" s="4" t="s">
        <v>0</v>
      </c>
      <c r="B16" s="55" t="s">
        <v>488</v>
      </c>
      <c r="C16" s="4" t="s">
        <v>1</v>
      </c>
      <c r="D16" s="4" t="s">
        <v>2</v>
      </c>
      <c r="E16" s="4" t="s">
        <v>483</v>
      </c>
      <c r="F16" s="4" t="s">
        <v>875</v>
      </c>
      <c r="G16" s="4" t="s">
        <v>3</v>
      </c>
      <c r="H16" s="4" t="s">
        <v>484</v>
      </c>
      <c r="I16" s="4" t="s">
        <v>4</v>
      </c>
      <c r="J16" s="4" t="s">
        <v>5</v>
      </c>
      <c r="K16" s="56" t="s">
        <v>6</v>
      </c>
      <c r="L16" s="4" t="s">
        <v>485</v>
      </c>
      <c r="M16" s="4" t="s">
        <v>486</v>
      </c>
      <c r="N16" s="4" t="s">
        <v>7</v>
      </c>
      <c r="O16" s="4" t="s">
        <v>487</v>
      </c>
    </row>
    <row r="17" spans="1:15" s="39" customFormat="1" ht="12.75" customHeight="1" x14ac:dyDescent="0.2">
      <c r="A17" s="57">
        <v>1</v>
      </c>
      <c r="B17" s="58">
        <v>2</v>
      </c>
      <c r="C17" s="57">
        <v>3</v>
      </c>
      <c r="D17" s="57">
        <v>4</v>
      </c>
      <c r="E17" s="58">
        <v>5</v>
      </c>
      <c r="F17" s="57">
        <v>6</v>
      </c>
      <c r="G17" s="57">
        <v>7</v>
      </c>
      <c r="H17" s="58">
        <v>8</v>
      </c>
      <c r="I17" s="57">
        <v>9</v>
      </c>
      <c r="J17" s="57">
        <v>10</v>
      </c>
      <c r="K17" s="58">
        <v>11</v>
      </c>
      <c r="L17" s="57">
        <v>12</v>
      </c>
      <c r="M17" s="57">
        <v>13</v>
      </c>
      <c r="N17" s="58">
        <v>14</v>
      </c>
      <c r="O17" s="57">
        <v>15</v>
      </c>
    </row>
    <row r="18" spans="1:15" s="39" customFormat="1" ht="25.5" x14ac:dyDescent="0.2">
      <c r="A18" s="6">
        <v>1</v>
      </c>
      <c r="B18" s="5" t="s">
        <v>231</v>
      </c>
      <c r="C18" s="95" t="s">
        <v>574</v>
      </c>
      <c r="D18" s="5" t="s">
        <v>9</v>
      </c>
      <c r="E18" s="5" t="s">
        <v>13</v>
      </c>
      <c r="F18" s="125">
        <v>1200</v>
      </c>
      <c r="G18" s="83"/>
      <c r="H18" s="84"/>
      <c r="I18" s="84"/>
      <c r="J18" s="84"/>
      <c r="K18" s="83"/>
      <c r="L18" s="85"/>
      <c r="M18" s="87">
        <f>F18*L18</f>
        <v>0</v>
      </c>
      <c r="N18" s="86"/>
      <c r="O18" s="89">
        <f>M18+(M18*N18%)</f>
        <v>0</v>
      </c>
    </row>
    <row r="19" spans="1:15" ht="25.5" x14ac:dyDescent="0.25">
      <c r="A19" s="6">
        <v>2</v>
      </c>
      <c r="B19" s="5" t="s">
        <v>209</v>
      </c>
      <c r="C19" s="95" t="s">
        <v>732</v>
      </c>
      <c r="D19" s="5" t="s">
        <v>11</v>
      </c>
      <c r="E19" s="5" t="s">
        <v>22</v>
      </c>
      <c r="F19" s="125">
        <v>15</v>
      </c>
      <c r="G19" s="83"/>
      <c r="H19" s="84"/>
      <c r="I19" s="84"/>
      <c r="J19" s="84"/>
      <c r="K19" s="83"/>
      <c r="L19" s="85"/>
      <c r="M19" s="87">
        <f t="shared" ref="M19:M83" si="0">F19*L19</f>
        <v>0</v>
      </c>
      <c r="N19" s="86"/>
      <c r="O19" s="89">
        <f t="shared" ref="O19:O83" si="1">M19+(M19*N19%)</f>
        <v>0</v>
      </c>
    </row>
    <row r="20" spans="1:15" x14ac:dyDescent="0.25">
      <c r="A20" s="6">
        <v>3</v>
      </c>
      <c r="B20" s="5" t="s">
        <v>210</v>
      </c>
      <c r="C20" s="95" t="s">
        <v>211</v>
      </c>
      <c r="D20" s="5" t="s">
        <v>9</v>
      </c>
      <c r="E20" s="5" t="s">
        <v>13</v>
      </c>
      <c r="F20" s="125">
        <v>50</v>
      </c>
      <c r="G20" s="83"/>
      <c r="H20" s="84"/>
      <c r="I20" s="84"/>
      <c r="J20" s="84"/>
      <c r="K20" s="83"/>
      <c r="L20" s="85"/>
      <c r="M20" s="87">
        <f t="shared" si="0"/>
        <v>0</v>
      </c>
      <c r="N20" s="86"/>
      <c r="O20" s="89">
        <f t="shared" si="1"/>
        <v>0</v>
      </c>
    </row>
    <row r="21" spans="1:15" ht="25.5" x14ac:dyDescent="0.25">
      <c r="A21" s="6">
        <v>4</v>
      </c>
      <c r="B21" s="5" t="s">
        <v>214</v>
      </c>
      <c r="C21" s="95" t="s">
        <v>879</v>
      </c>
      <c r="D21" s="5" t="s">
        <v>11</v>
      </c>
      <c r="E21" s="5" t="s">
        <v>22</v>
      </c>
      <c r="F21" s="125">
        <v>10</v>
      </c>
      <c r="G21" s="83"/>
      <c r="H21" s="84"/>
      <c r="I21" s="84"/>
      <c r="J21" s="84"/>
      <c r="K21" s="83"/>
      <c r="L21" s="85"/>
      <c r="M21" s="87">
        <f t="shared" si="0"/>
        <v>0</v>
      </c>
      <c r="N21" s="86"/>
      <c r="O21" s="89">
        <f t="shared" si="1"/>
        <v>0</v>
      </c>
    </row>
    <row r="22" spans="1:15" ht="25.5" x14ac:dyDescent="0.25">
      <c r="A22" s="6">
        <v>5</v>
      </c>
      <c r="B22" s="5" t="s">
        <v>215</v>
      </c>
      <c r="C22" s="95" t="s">
        <v>879</v>
      </c>
      <c r="D22" s="5" t="s">
        <v>11</v>
      </c>
      <c r="E22" s="5" t="s">
        <v>22</v>
      </c>
      <c r="F22" s="125">
        <v>10</v>
      </c>
      <c r="G22" s="83"/>
      <c r="H22" s="84"/>
      <c r="I22" s="84"/>
      <c r="J22" s="84"/>
      <c r="K22" s="83"/>
      <c r="L22" s="85"/>
      <c r="M22" s="87">
        <f t="shared" si="0"/>
        <v>0</v>
      </c>
      <c r="N22" s="86"/>
      <c r="O22" s="89">
        <f t="shared" si="1"/>
        <v>0</v>
      </c>
    </row>
    <row r="23" spans="1:15" ht="63.75" x14ac:dyDescent="0.25">
      <c r="A23" s="6">
        <v>6</v>
      </c>
      <c r="B23" s="5" t="s">
        <v>216</v>
      </c>
      <c r="C23" s="95" t="s">
        <v>733</v>
      </c>
      <c r="D23" s="5" t="s">
        <v>11</v>
      </c>
      <c r="E23" s="5" t="s">
        <v>111</v>
      </c>
      <c r="F23" s="125">
        <v>10</v>
      </c>
      <c r="G23" s="83"/>
      <c r="H23" s="84"/>
      <c r="I23" s="84"/>
      <c r="J23" s="84"/>
      <c r="K23" s="83"/>
      <c r="L23" s="85"/>
      <c r="M23" s="87">
        <f t="shared" si="0"/>
        <v>0</v>
      </c>
      <c r="N23" s="86"/>
      <c r="O23" s="89">
        <f t="shared" si="1"/>
        <v>0</v>
      </c>
    </row>
    <row r="24" spans="1:15" x14ac:dyDescent="0.25">
      <c r="A24" s="6">
        <v>7</v>
      </c>
      <c r="B24" s="5" t="s">
        <v>217</v>
      </c>
      <c r="C24" s="95" t="s">
        <v>218</v>
      </c>
      <c r="D24" s="5" t="s">
        <v>9</v>
      </c>
      <c r="E24" s="5" t="s">
        <v>26</v>
      </c>
      <c r="F24" s="125">
        <v>2</v>
      </c>
      <c r="G24" s="83"/>
      <c r="H24" s="84"/>
      <c r="I24" s="84"/>
      <c r="J24" s="84"/>
      <c r="K24" s="83"/>
      <c r="L24" s="85"/>
      <c r="M24" s="87">
        <f t="shared" si="0"/>
        <v>0</v>
      </c>
      <c r="N24" s="86"/>
      <c r="O24" s="89">
        <f t="shared" si="1"/>
        <v>0</v>
      </c>
    </row>
    <row r="25" spans="1:15" ht="38.25" x14ac:dyDescent="0.25">
      <c r="A25" s="6">
        <v>8</v>
      </c>
      <c r="B25" s="5" t="s">
        <v>219</v>
      </c>
      <c r="C25" s="95" t="s">
        <v>734</v>
      </c>
      <c r="D25" s="5" t="s">
        <v>11</v>
      </c>
      <c r="E25" s="5" t="s">
        <v>141</v>
      </c>
      <c r="F25" s="125">
        <v>2</v>
      </c>
      <c r="G25" s="83"/>
      <c r="H25" s="84"/>
      <c r="I25" s="84"/>
      <c r="J25" s="84"/>
      <c r="K25" s="83"/>
      <c r="L25" s="85"/>
      <c r="M25" s="87">
        <f t="shared" si="0"/>
        <v>0</v>
      </c>
      <c r="N25" s="86"/>
      <c r="O25" s="89">
        <f t="shared" si="1"/>
        <v>0</v>
      </c>
    </row>
    <row r="26" spans="1:15" ht="38.25" x14ac:dyDescent="0.25">
      <c r="A26" s="6">
        <v>9</v>
      </c>
      <c r="B26" s="5" t="s">
        <v>220</v>
      </c>
      <c r="C26" s="95" t="s">
        <v>735</v>
      </c>
      <c r="D26" s="5" t="s">
        <v>11</v>
      </c>
      <c r="E26" s="5" t="s">
        <v>141</v>
      </c>
      <c r="F26" s="125">
        <v>5</v>
      </c>
      <c r="G26" s="83"/>
      <c r="H26" s="84"/>
      <c r="I26" s="84"/>
      <c r="J26" s="84"/>
      <c r="K26" s="83"/>
      <c r="L26" s="85"/>
      <c r="M26" s="87">
        <f t="shared" si="0"/>
        <v>0</v>
      </c>
      <c r="N26" s="86"/>
      <c r="O26" s="89">
        <f t="shared" si="1"/>
        <v>0</v>
      </c>
    </row>
    <row r="27" spans="1:15" ht="25.5" x14ac:dyDescent="0.25">
      <c r="A27" s="6">
        <v>10</v>
      </c>
      <c r="B27" s="5" t="s">
        <v>221</v>
      </c>
      <c r="C27" s="95" t="s">
        <v>575</v>
      </c>
      <c r="D27" s="5" t="s">
        <v>9</v>
      </c>
      <c r="E27" s="5" t="s">
        <v>13</v>
      </c>
      <c r="F27" s="125">
        <v>12</v>
      </c>
      <c r="G27" s="83"/>
      <c r="H27" s="84"/>
      <c r="I27" s="84"/>
      <c r="J27" s="84"/>
      <c r="K27" s="83"/>
      <c r="L27" s="85"/>
      <c r="M27" s="87">
        <f t="shared" si="0"/>
        <v>0</v>
      </c>
      <c r="N27" s="86"/>
      <c r="O27" s="89">
        <f t="shared" si="1"/>
        <v>0</v>
      </c>
    </row>
    <row r="28" spans="1:15" x14ac:dyDescent="0.25">
      <c r="A28" s="6">
        <v>11</v>
      </c>
      <c r="B28" s="5" t="s">
        <v>222</v>
      </c>
      <c r="C28" s="95" t="s">
        <v>223</v>
      </c>
      <c r="D28" s="5" t="s">
        <v>11</v>
      </c>
      <c r="E28" s="5" t="s">
        <v>458</v>
      </c>
      <c r="F28" s="125">
        <v>2</v>
      </c>
      <c r="G28" s="83"/>
      <c r="H28" s="84"/>
      <c r="I28" s="84"/>
      <c r="J28" s="84"/>
      <c r="K28" s="83"/>
      <c r="L28" s="85"/>
      <c r="M28" s="87">
        <f t="shared" si="0"/>
        <v>0</v>
      </c>
      <c r="N28" s="86"/>
      <c r="O28" s="89">
        <f t="shared" si="1"/>
        <v>0</v>
      </c>
    </row>
    <row r="29" spans="1:15" ht="89.25" x14ac:dyDescent="0.25">
      <c r="A29" s="6">
        <v>12</v>
      </c>
      <c r="B29" s="5" t="s">
        <v>225</v>
      </c>
      <c r="C29" s="95" t="s">
        <v>736</v>
      </c>
      <c r="D29" s="5" t="s">
        <v>227</v>
      </c>
      <c r="E29" s="5" t="s">
        <v>338</v>
      </c>
      <c r="F29" s="125">
        <v>100</v>
      </c>
      <c r="G29" s="83"/>
      <c r="H29" s="84"/>
      <c r="I29" s="84"/>
      <c r="J29" s="84"/>
      <c r="K29" s="83"/>
      <c r="L29" s="85"/>
      <c r="M29" s="87">
        <f t="shared" si="0"/>
        <v>0</v>
      </c>
      <c r="N29" s="86"/>
      <c r="O29" s="89">
        <f t="shared" si="1"/>
        <v>0</v>
      </c>
    </row>
    <row r="30" spans="1:15" ht="89.25" x14ac:dyDescent="0.25">
      <c r="A30" s="6">
        <v>13</v>
      </c>
      <c r="B30" s="5" t="s">
        <v>226</v>
      </c>
      <c r="C30" s="95" t="s">
        <v>737</v>
      </c>
      <c r="D30" s="5" t="s">
        <v>227</v>
      </c>
      <c r="E30" s="5" t="s">
        <v>338</v>
      </c>
      <c r="F30" s="125">
        <v>15</v>
      </c>
      <c r="G30" s="83"/>
      <c r="H30" s="84"/>
      <c r="I30" s="84"/>
      <c r="J30" s="84"/>
      <c r="K30" s="83"/>
      <c r="L30" s="85"/>
      <c r="M30" s="87">
        <f t="shared" si="0"/>
        <v>0</v>
      </c>
      <c r="N30" s="86"/>
      <c r="O30" s="89">
        <f t="shared" si="1"/>
        <v>0</v>
      </c>
    </row>
    <row r="31" spans="1:15" x14ac:dyDescent="0.25">
      <c r="A31" s="6">
        <v>14</v>
      </c>
      <c r="B31" s="5" t="s">
        <v>228</v>
      </c>
      <c r="C31" s="95" t="s">
        <v>576</v>
      </c>
      <c r="D31" s="5" t="s">
        <v>9</v>
      </c>
      <c r="E31" s="5" t="s">
        <v>13</v>
      </c>
      <c r="F31" s="125">
        <v>3</v>
      </c>
      <c r="G31" s="83"/>
      <c r="H31" s="84"/>
      <c r="I31" s="84"/>
      <c r="J31" s="84"/>
      <c r="K31" s="83"/>
      <c r="L31" s="85"/>
      <c r="M31" s="87">
        <f t="shared" si="0"/>
        <v>0</v>
      </c>
      <c r="N31" s="86"/>
      <c r="O31" s="89">
        <f t="shared" si="1"/>
        <v>0</v>
      </c>
    </row>
    <row r="32" spans="1:15" ht="38.25" x14ac:dyDescent="0.25">
      <c r="A32" s="6">
        <v>15</v>
      </c>
      <c r="B32" s="5" t="s">
        <v>229</v>
      </c>
      <c r="C32" s="95" t="s">
        <v>880</v>
      </c>
      <c r="D32" s="5" t="s">
        <v>40</v>
      </c>
      <c r="E32" s="5" t="s">
        <v>26</v>
      </c>
      <c r="F32" s="125">
        <v>550</v>
      </c>
      <c r="G32" s="83"/>
      <c r="H32" s="84"/>
      <c r="I32" s="84"/>
      <c r="J32" s="84"/>
      <c r="K32" s="83"/>
      <c r="L32" s="85"/>
      <c r="M32" s="87">
        <f t="shared" si="0"/>
        <v>0</v>
      </c>
      <c r="N32" s="86"/>
      <c r="O32" s="89">
        <f t="shared" si="1"/>
        <v>0</v>
      </c>
    </row>
    <row r="33" spans="1:15" ht="25.5" x14ac:dyDescent="0.25">
      <c r="A33" s="6">
        <v>16</v>
      </c>
      <c r="B33" s="5" t="s">
        <v>230</v>
      </c>
      <c r="C33" s="95" t="s">
        <v>883</v>
      </c>
      <c r="D33" s="5" t="s">
        <v>40</v>
      </c>
      <c r="E33" s="5" t="s">
        <v>26</v>
      </c>
      <c r="F33" s="125">
        <v>2</v>
      </c>
      <c r="G33" s="83"/>
      <c r="H33" s="84"/>
      <c r="I33" s="84"/>
      <c r="J33" s="84"/>
      <c r="K33" s="83"/>
      <c r="L33" s="85"/>
      <c r="M33" s="87">
        <f t="shared" si="0"/>
        <v>0</v>
      </c>
      <c r="N33" s="86"/>
      <c r="O33" s="89">
        <f t="shared" si="1"/>
        <v>0</v>
      </c>
    </row>
    <row r="34" spans="1:15" ht="25.5" x14ac:dyDescent="0.25">
      <c r="A34" s="6">
        <v>17</v>
      </c>
      <c r="B34" s="5" t="s">
        <v>577</v>
      </c>
      <c r="C34" s="95" t="s">
        <v>882</v>
      </c>
      <c r="D34" s="5" t="s">
        <v>9</v>
      </c>
      <c r="E34" s="5" t="s">
        <v>13</v>
      </c>
      <c r="F34" s="125">
        <v>2</v>
      </c>
      <c r="G34" s="83"/>
      <c r="H34" s="84"/>
      <c r="I34" s="84"/>
      <c r="J34" s="84"/>
      <c r="K34" s="83"/>
      <c r="L34" s="85"/>
      <c r="M34" s="87">
        <f t="shared" si="0"/>
        <v>0</v>
      </c>
      <c r="N34" s="86"/>
      <c r="O34" s="89">
        <f t="shared" si="1"/>
        <v>0</v>
      </c>
    </row>
    <row r="35" spans="1:15" ht="25.5" x14ac:dyDescent="0.25">
      <c r="A35" s="6">
        <v>18</v>
      </c>
      <c r="B35" s="5" t="s">
        <v>578</v>
      </c>
      <c r="C35" s="95" t="s">
        <v>881</v>
      </c>
      <c r="D35" s="5" t="s">
        <v>9</v>
      </c>
      <c r="E35" s="5" t="s">
        <v>13</v>
      </c>
      <c r="F35" s="125">
        <v>2</v>
      </c>
      <c r="G35" s="83"/>
      <c r="H35" s="84"/>
      <c r="I35" s="84"/>
      <c r="J35" s="84"/>
      <c r="K35" s="83"/>
      <c r="L35" s="85"/>
      <c r="M35" s="87">
        <f t="shared" si="0"/>
        <v>0</v>
      </c>
      <c r="N35" s="86"/>
      <c r="O35" s="89">
        <f t="shared" si="1"/>
        <v>0</v>
      </c>
    </row>
    <row r="36" spans="1:15" ht="51" x14ac:dyDescent="0.25">
      <c r="A36" s="6">
        <v>19</v>
      </c>
      <c r="B36" s="5" t="s">
        <v>232</v>
      </c>
      <c r="C36" s="95" t="s">
        <v>884</v>
      </c>
      <c r="D36" s="5" t="s">
        <v>9</v>
      </c>
      <c r="E36" s="5" t="s">
        <v>13</v>
      </c>
      <c r="F36" s="125">
        <v>20</v>
      </c>
      <c r="G36" s="83"/>
      <c r="H36" s="84"/>
      <c r="I36" s="84"/>
      <c r="J36" s="84"/>
      <c r="K36" s="83"/>
      <c r="L36" s="85"/>
      <c r="M36" s="87">
        <f t="shared" si="0"/>
        <v>0</v>
      </c>
      <c r="N36" s="86"/>
      <c r="O36" s="89">
        <f t="shared" si="1"/>
        <v>0</v>
      </c>
    </row>
    <row r="37" spans="1:15" ht="229.5" x14ac:dyDescent="0.25">
      <c r="A37" s="6">
        <v>20</v>
      </c>
      <c r="B37" s="5" t="s">
        <v>233</v>
      </c>
      <c r="C37" s="95" t="s">
        <v>956</v>
      </c>
      <c r="D37" s="5" t="s">
        <v>9</v>
      </c>
      <c r="E37" s="5" t="s">
        <v>13</v>
      </c>
      <c r="F37" s="125">
        <v>130</v>
      </c>
      <c r="G37" s="83"/>
      <c r="H37" s="84"/>
      <c r="I37" s="84"/>
      <c r="J37" s="84"/>
      <c r="K37" s="83"/>
      <c r="L37" s="85"/>
      <c r="M37" s="87">
        <f t="shared" si="0"/>
        <v>0</v>
      </c>
      <c r="N37" s="86"/>
      <c r="O37" s="89">
        <f t="shared" si="1"/>
        <v>0</v>
      </c>
    </row>
    <row r="38" spans="1:15" ht="229.5" x14ac:dyDescent="0.25">
      <c r="A38" s="6">
        <v>21</v>
      </c>
      <c r="B38" s="5" t="s">
        <v>579</v>
      </c>
      <c r="C38" s="95" t="s">
        <v>957</v>
      </c>
      <c r="D38" s="5" t="s">
        <v>9</v>
      </c>
      <c r="E38" s="5" t="s">
        <v>13</v>
      </c>
      <c r="F38" s="125">
        <v>30</v>
      </c>
      <c r="G38" s="83"/>
      <c r="H38" s="84"/>
      <c r="I38" s="84"/>
      <c r="J38" s="84"/>
      <c r="K38" s="83"/>
      <c r="L38" s="85"/>
      <c r="M38" s="87">
        <f t="shared" si="0"/>
        <v>0</v>
      </c>
      <c r="N38" s="86"/>
      <c r="O38" s="89">
        <f t="shared" si="1"/>
        <v>0</v>
      </c>
    </row>
    <row r="39" spans="1:15" ht="89.25" x14ac:dyDescent="0.25">
      <c r="A39" s="6">
        <v>22</v>
      </c>
      <c r="B39" s="5" t="s">
        <v>234</v>
      </c>
      <c r="C39" s="95" t="s">
        <v>885</v>
      </c>
      <c r="D39" s="5" t="s">
        <v>9</v>
      </c>
      <c r="E39" s="5" t="s">
        <v>13</v>
      </c>
      <c r="F39" s="125">
        <v>10</v>
      </c>
      <c r="G39" s="110"/>
      <c r="H39" s="84"/>
      <c r="I39" s="84"/>
      <c r="J39" s="84"/>
      <c r="K39" s="83"/>
      <c r="L39" s="85"/>
      <c r="M39" s="87">
        <f t="shared" si="0"/>
        <v>0</v>
      </c>
      <c r="N39" s="86"/>
      <c r="O39" s="89">
        <f t="shared" si="1"/>
        <v>0</v>
      </c>
    </row>
    <row r="40" spans="1:15" ht="89.25" x14ac:dyDescent="0.25">
      <c r="A40" s="6">
        <v>23</v>
      </c>
      <c r="B40" s="5" t="s">
        <v>235</v>
      </c>
      <c r="C40" s="95" t="s">
        <v>886</v>
      </c>
      <c r="D40" s="5" t="s">
        <v>9</v>
      </c>
      <c r="E40" s="5" t="s">
        <v>13</v>
      </c>
      <c r="F40" s="125">
        <v>10</v>
      </c>
      <c r="G40" s="110"/>
      <c r="H40" s="84"/>
      <c r="I40" s="84"/>
      <c r="J40" s="84"/>
      <c r="K40" s="83"/>
      <c r="L40" s="85"/>
      <c r="M40" s="87">
        <f t="shared" si="0"/>
        <v>0</v>
      </c>
      <c r="N40" s="86"/>
      <c r="O40" s="89">
        <f t="shared" si="1"/>
        <v>0</v>
      </c>
    </row>
    <row r="41" spans="1:15" x14ac:dyDescent="0.25">
      <c r="A41" s="6">
        <v>24</v>
      </c>
      <c r="B41" s="5" t="s">
        <v>236</v>
      </c>
      <c r="C41" s="95" t="s">
        <v>580</v>
      </c>
      <c r="D41" s="5" t="s">
        <v>9</v>
      </c>
      <c r="E41" s="5" t="s">
        <v>13</v>
      </c>
      <c r="F41" s="125">
        <v>100</v>
      </c>
      <c r="G41" s="110"/>
      <c r="H41" s="84"/>
      <c r="I41" s="84"/>
      <c r="J41" s="84"/>
      <c r="K41" s="83"/>
      <c r="L41" s="85"/>
      <c r="M41" s="87">
        <f t="shared" si="0"/>
        <v>0</v>
      </c>
      <c r="N41" s="86"/>
      <c r="O41" s="89">
        <f t="shared" si="1"/>
        <v>0</v>
      </c>
    </row>
    <row r="42" spans="1:15" x14ac:dyDescent="0.25">
      <c r="A42" s="6">
        <v>25</v>
      </c>
      <c r="B42" s="5" t="s">
        <v>581</v>
      </c>
      <c r="C42" s="95" t="s">
        <v>582</v>
      </c>
      <c r="D42" s="5" t="s">
        <v>9</v>
      </c>
      <c r="E42" s="5" t="s">
        <v>887</v>
      </c>
      <c r="F42" s="125">
        <v>2</v>
      </c>
      <c r="G42" s="110"/>
      <c r="H42" s="84"/>
      <c r="I42" s="84"/>
      <c r="J42" s="84"/>
      <c r="K42" s="83"/>
      <c r="L42" s="85"/>
      <c r="M42" s="87">
        <f t="shared" si="0"/>
        <v>0</v>
      </c>
      <c r="N42" s="86"/>
      <c r="O42" s="89">
        <f t="shared" si="1"/>
        <v>0</v>
      </c>
    </row>
    <row r="43" spans="1:15" ht="25.5" x14ac:dyDescent="0.25">
      <c r="A43" s="6">
        <v>26</v>
      </c>
      <c r="B43" s="5" t="s">
        <v>237</v>
      </c>
      <c r="C43" s="95" t="s">
        <v>583</v>
      </c>
      <c r="D43" s="5" t="s">
        <v>9</v>
      </c>
      <c r="E43" s="5" t="s">
        <v>459</v>
      </c>
      <c r="F43" s="125">
        <v>900</v>
      </c>
      <c r="G43" s="110"/>
      <c r="H43" s="84"/>
      <c r="I43" s="84"/>
      <c r="J43" s="84"/>
      <c r="K43" s="83"/>
      <c r="L43" s="85"/>
      <c r="M43" s="87">
        <f t="shared" si="0"/>
        <v>0</v>
      </c>
      <c r="N43" s="86"/>
      <c r="O43" s="89">
        <f t="shared" si="1"/>
        <v>0</v>
      </c>
    </row>
    <row r="44" spans="1:15" ht="51" x14ac:dyDescent="0.25">
      <c r="A44" s="6">
        <v>27</v>
      </c>
      <c r="B44" s="5" t="s">
        <v>238</v>
      </c>
      <c r="C44" s="95" t="s">
        <v>584</v>
      </c>
      <c r="D44" s="5" t="s">
        <v>11</v>
      </c>
      <c r="E44" s="5" t="s">
        <v>22</v>
      </c>
      <c r="F44" s="125">
        <v>70</v>
      </c>
      <c r="G44" s="83"/>
      <c r="H44" s="84"/>
      <c r="I44" s="84"/>
      <c r="J44" s="84"/>
      <c r="K44" s="83"/>
      <c r="L44" s="85"/>
      <c r="M44" s="87">
        <f t="shared" si="0"/>
        <v>0</v>
      </c>
      <c r="N44" s="86"/>
      <c r="O44" s="89">
        <f t="shared" si="1"/>
        <v>0</v>
      </c>
    </row>
    <row r="45" spans="1:15" ht="102" x14ac:dyDescent="0.25">
      <c r="A45" s="6">
        <v>28</v>
      </c>
      <c r="B45" s="5" t="s">
        <v>239</v>
      </c>
      <c r="C45" s="95" t="s">
        <v>958</v>
      </c>
      <c r="D45" s="5" t="s">
        <v>11</v>
      </c>
      <c r="E45" s="5" t="s">
        <v>633</v>
      </c>
      <c r="F45" s="125">
        <v>50</v>
      </c>
      <c r="G45" s="83"/>
      <c r="H45" s="84"/>
      <c r="I45" s="84"/>
      <c r="J45" s="84"/>
      <c r="K45" s="83"/>
      <c r="L45" s="85"/>
      <c r="M45" s="87">
        <f t="shared" si="0"/>
        <v>0</v>
      </c>
      <c r="N45" s="86"/>
      <c r="O45" s="89">
        <f t="shared" si="1"/>
        <v>0</v>
      </c>
    </row>
    <row r="46" spans="1:15" ht="255" x14ac:dyDescent="0.25">
      <c r="A46" s="6">
        <v>29</v>
      </c>
      <c r="B46" s="5" t="s">
        <v>240</v>
      </c>
      <c r="C46" s="95" t="s">
        <v>585</v>
      </c>
      <c r="D46" s="5" t="s">
        <v>9</v>
      </c>
      <c r="E46" s="5" t="s">
        <v>13</v>
      </c>
      <c r="F46" s="125">
        <v>3</v>
      </c>
      <c r="G46" s="83"/>
      <c r="H46" s="84"/>
      <c r="I46" s="84"/>
      <c r="J46" s="84"/>
      <c r="K46" s="83"/>
      <c r="L46" s="85"/>
      <c r="M46" s="87">
        <f t="shared" si="0"/>
        <v>0</v>
      </c>
      <c r="N46" s="86"/>
      <c r="O46" s="89">
        <f t="shared" si="1"/>
        <v>0</v>
      </c>
    </row>
    <row r="47" spans="1:15" ht="255" x14ac:dyDescent="0.25">
      <c r="A47" s="6">
        <v>30</v>
      </c>
      <c r="B47" s="5" t="s">
        <v>241</v>
      </c>
      <c r="C47" s="95" t="s">
        <v>586</v>
      </c>
      <c r="D47" s="5" t="s">
        <v>9</v>
      </c>
      <c r="E47" s="5" t="s">
        <v>13</v>
      </c>
      <c r="F47" s="125">
        <v>3</v>
      </c>
      <c r="G47" s="83"/>
      <c r="H47" s="84"/>
      <c r="I47" s="84"/>
      <c r="J47" s="84"/>
      <c r="K47" s="83"/>
      <c r="L47" s="85"/>
      <c r="M47" s="87">
        <f t="shared" si="0"/>
        <v>0</v>
      </c>
      <c r="N47" s="86"/>
      <c r="O47" s="89">
        <f t="shared" si="1"/>
        <v>0</v>
      </c>
    </row>
    <row r="48" spans="1:15" ht="255" x14ac:dyDescent="0.25">
      <c r="A48" s="6">
        <v>31</v>
      </c>
      <c r="B48" s="5" t="s">
        <v>242</v>
      </c>
      <c r="C48" s="95" t="s">
        <v>587</v>
      </c>
      <c r="D48" s="5" t="s">
        <v>9</v>
      </c>
      <c r="E48" s="5" t="s">
        <v>13</v>
      </c>
      <c r="F48" s="125">
        <v>3</v>
      </c>
      <c r="G48" s="83"/>
      <c r="H48" s="84"/>
      <c r="I48" s="84"/>
      <c r="J48" s="84"/>
      <c r="K48" s="83"/>
      <c r="L48" s="85"/>
      <c r="M48" s="87">
        <f t="shared" si="0"/>
        <v>0</v>
      </c>
      <c r="N48" s="86"/>
      <c r="O48" s="89">
        <f t="shared" si="1"/>
        <v>0</v>
      </c>
    </row>
    <row r="49" spans="1:15" ht="255" x14ac:dyDescent="0.25">
      <c r="A49" s="6">
        <v>32</v>
      </c>
      <c r="B49" s="5" t="s">
        <v>243</v>
      </c>
      <c r="C49" s="95" t="s">
        <v>588</v>
      </c>
      <c r="D49" s="5" t="s">
        <v>9</v>
      </c>
      <c r="E49" s="5" t="s">
        <v>13</v>
      </c>
      <c r="F49" s="125">
        <v>3</v>
      </c>
      <c r="G49" s="83"/>
      <c r="H49" s="84"/>
      <c r="I49" s="84"/>
      <c r="J49" s="84"/>
      <c r="K49" s="83"/>
      <c r="L49" s="85"/>
      <c r="M49" s="87">
        <f t="shared" si="0"/>
        <v>0</v>
      </c>
      <c r="N49" s="86"/>
      <c r="O49" s="89">
        <f t="shared" si="1"/>
        <v>0</v>
      </c>
    </row>
    <row r="50" spans="1:15" ht="255" x14ac:dyDescent="0.25">
      <c r="A50" s="6">
        <v>33</v>
      </c>
      <c r="B50" s="5" t="s">
        <v>244</v>
      </c>
      <c r="C50" s="95" t="s">
        <v>589</v>
      </c>
      <c r="D50" s="5" t="s">
        <v>9</v>
      </c>
      <c r="E50" s="5" t="s">
        <v>13</v>
      </c>
      <c r="F50" s="125">
        <v>20</v>
      </c>
      <c r="G50" s="83"/>
      <c r="H50" s="84"/>
      <c r="I50" s="84"/>
      <c r="J50" s="84"/>
      <c r="K50" s="83"/>
      <c r="L50" s="85"/>
      <c r="M50" s="87">
        <f t="shared" si="0"/>
        <v>0</v>
      </c>
      <c r="N50" s="86"/>
      <c r="O50" s="89">
        <f t="shared" si="1"/>
        <v>0</v>
      </c>
    </row>
    <row r="51" spans="1:15" ht="255" x14ac:dyDescent="0.25">
      <c r="A51" s="6">
        <v>34</v>
      </c>
      <c r="B51" s="5" t="s">
        <v>245</v>
      </c>
      <c r="C51" s="95" t="s">
        <v>590</v>
      </c>
      <c r="D51" s="5" t="s">
        <v>9</v>
      </c>
      <c r="E51" s="5" t="s">
        <v>13</v>
      </c>
      <c r="F51" s="125">
        <v>60</v>
      </c>
      <c r="G51" s="83"/>
      <c r="H51" s="84"/>
      <c r="I51" s="84"/>
      <c r="J51" s="84"/>
      <c r="K51" s="83"/>
      <c r="L51" s="85"/>
      <c r="M51" s="87">
        <f t="shared" si="0"/>
        <v>0</v>
      </c>
      <c r="N51" s="86"/>
      <c r="O51" s="89">
        <f t="shared" si="1"/>
        <v>0</v>
      </c>
    </row>
    <row r="52" spans="1:15" ht="255" x14ac:dyDescent="0.25">
      <c r="A52" s="6">
        <v>35</v>
      </c>
      <c r="B52" s="5" t="s">
        <v>246</v>
      </c>
      <c r="C52" s="95" t="s">
        <v>591</v>
      </c>
      <c r="D52" s="5" t="s">
        <v>9</v>
      </c>
      <c r="E52" s="5" t="s">
        <v>13</v>
      </c>
      <c r="F52" s="125">
        <v>20</v>
      </c>
      <c r="G52" s="83"/>
      <c r="H52" s="84"/>
      <c r="I52" s="84"/>
      <c r="J52" s="84"/>
      <c r="K52" s="83"/>
      <c r="L52" s="85"/>
      <c r="M52" s="87">
        <f t="shared" si="0"/>
        <v>0</v>
      </c>
      <c r="N52" s="86"/>
      <c r="O52" s="89">
        <f t="shared" si="1"/>
        <v>0</v>
      </c>
    </row>
    <row r="53" spans="1:15" x14ac:dyDescent="0.25">
      <c r="A53" s="6">
        <v>36</v>
      </c>
      <c r="B53" s="5" t="s">
        <v>592</v>
      </c>
      <c r="C53" s="95" t="s">
        <v>593</v>
      </c>
      <c r="D53" s="5" t="s">
        <v>11</v>
      </c>
      <c r="E53" s="5" t="s">
        <v>26</v>
      </c>
      <c r="F53" s="125">
        <v>10</v>
      </c>
      <c r="G53" s="83"/>
      <c r="H53" s="84"/>
      <c r="I53" s="84"/>
      <c r="J53" s="84"/>
      <c r="K53" s="83"/>
      <c r="L53" s="85"/>
      <c r="M53" s="87">
        <f t="shared" si="0"/>
        <v>0</v>
      </c>
      <c r="N53" s="86"/>
      <c r="O53" s="89">
        <f t="shared" si="1"/>
        <v>0</v>
      </c>
    </row>
    <row r="54" spans="1:15" s="149" customFormat="1" ht="102" x14ac:dyDescent="0.25">
      <c r="A54" s="6">
        <v>37</v>
      </c>
      <c r="B54" s="138" t="s">
        <v>247</v>
      </c>
      <c r="C54" s="139" t="s">
        <v>888</v>
      </c>
      <c r="D54" s="138" t="s">
        <v>11</v>
      </c>
      <c r="E54" s="138" t="s">
        <v>26</v>
      </c>
      <c r="F54" s="140">
        <v>2000</v>
      </c>
      <c r="G54" s="141"/>
      <c r="H54" s="195"/>
      <c r="I54" s="195"/>
      <c r="J54" s="195"/>
      <c r="K54" s="141"/>
      <c r="L54" s="142"/>
      <c r="M54" s="87">
        <f t="shared" si="0"/>
        <v>0</v>
      </c>
      <c r="N54" s="143"/>
      <c r="O54" s="144">
        <f t="shared" si="1"/>
        <v>0</v>
      </c>
    </row>
    <row r="55" spans="1:15" ht="153" x14ac:dyDescent="0.25">
      <c r="A55" s="6">
        <v>38</v>
      </c>
      <c r="B55" s="5" t="s">
        <v>248</v>
      </c>
      <c r="C55" s="95" t="s">
        <v>890</v>
      </c>
      <c r="D55" s="5" t="s">
        <v>11</v>
      </c>
      <c r="E55" s="5" t="s">
        <v>111</v>
      </c>
      <c r="F55" s="125">
        <v>10</v>
      </c>
      <c r="G55" s="83"/>
      <c r="H55" s="84"/>
      <c r="I55" s="84"/>
      <c r="J55" s="84"/>
      <c r="K55" s="83"/>
      <c r="L55" s="85"/>
      <c r="M55" s="87">
        <f t="shared" si="0"/>
        <v>0</v>
      </c>
      <c r="N55" s="86"/>
      <c r="O55" s="89">
        <f t="shared" si="1"/>
        <v>0</v>
      </c>
    </row>
    <row r="56" spans="1:15" ht="127.5" x14ac:dyDescent="0.25">
      <c r="A56" s="6">
        <v>39</v>
      </c>
      <c r="B56" s="5" t="s">
        <v>249</v>
      </c>
      <c r="C56" s="95" t="s">
        <v>889</v>
      </c>
      <c r="D56" s="5" t="s">
        <v>11</v>
      </c>
      <c r="E56" s="5" t="s">
        <v>22</v>
      </c>
      <c r="F56" s="125">
        <v>100</v>
      </c>
      <c r="G56" s="83"/>
      <c r="H56" s="84"/>
      <c r="I56" s="84"/>
      <c r="J56" s="84"/>
      <c r="K56" s="83"/>
      <c r="L56" s="85"/>
      <c r="M56" s="87">
        <f t="shared" si="0"/>
        <v>0</v>
      </c>
      <c r="N56" s="86"/>
      <c r="O56" s="89">
        <f t="shared" si="1"/>
        <v>0</v>
      </c>
    </row>
    <row r="57" spans="1:15" ht="102" x14ac:dyDescent="0.25">
      <c r="A57" s="6">
        <v>40</v>
      </c>
      <c r="B57" s="5" t="s">
        <v>250</v>
      </c>
      <c r="C57" s="95" t="s">
        <v>891</v>
      </c>
      <c r="D57" s="5" t="s">
        <v>11</v>
      </c>
      <c r="E57" s="5" t="s">
        <v>22</v>
      </c>
      <c r="F57" s="125">
        <v>3</v>
      </c>
      <c r="G57" s="83"/>
      <c r="H57" s="84"/>
      <c r="I57" s="84"/>
      <c r="J57" s="84"/>
      <c r="K57" s="83"/>
      <c r="L57" s="85"/>
      <c r="M57" s="87">
        <f t="shared" si="0"/>
        <v>0</v>
      </c>
      <c r="N57" s="86"/>
      <c r="O57" s="89">
        <f t="shared" si="1"/>
        <v>0</v>
      </c>
    </row>
    <row r="58" spans="1:15" s="62" customFormat="1" ht="63.75" x14ac:dyDescent="0.25">
      <c r="A58" s="6">
        <v>41</v>
      </c>
      <c r="B58" s="5" t="s">
        <v>251</v>
      </c>
      <c r="C58" s="95" t="s">
        <v>892</v>
      </c>
      <c r="D58" s="5" t="s">
        <v>9</v>
      </c>
      <c r="E58" s="5" t="s">
        <v>13</v>
      </c>
      <c r="F58" s="125">
        <v>3</v>
      </c>
      <c r="G58" s="83"/>
      <c r="H58" s="84"/>
      <c r="I58" s="84"/>
      <c r="J58" s="84"/>
      <c r="K58" s="83"/>
      <c r="L58" s="85"/>
      <c r="M58" s="87"/>
      <c r="N58" s="86"/>
      <c r="O58" s="89"/>
    </row>
    <row r="59" spans="1:15" ht="63.75" x14ac:dyDescent="0.25">
      <c r="A59" s="6">
        <v>42</v>
      </c>
      <c r="B59" s="5" t="s">
        <v>252</v>
      </c>
      <c r="C59" s="95" t="s">
        <v>893</v>
      </c>
      <c r="D59" s="5" t="s">
        <v>9</v>
      </c>
      <c r="E59" s="5" t="s">
        <v>13</v>
      </c>
      <c r="F59" s="125">
        <v>2</v>
      </c>
      <c r="G59" s="83"/>
      <c r="H59" s="84"/>
      <c r="I59" s="84"/>
      <c r="J59" s="84"/>
      <c r="K59" s="83"/>
      <c r="L59" s="85"/>
      <c r="M59" s="87">
        <f t="shared" si="0"/>
        <v>0</v>
      </c>
      <c r="N59" s="86"/>
      <c r="O59" s="89">
        <f t="shared" si="1"/>
        <v>0</v>
      </c>
    </row>
    <row r="60" spans="1:15" x14ac:dyDescent="0.25">
      <c r="A60" s="6">
        <v>43</v>
      </c>
      <c r="B60" s="5" t="s">
        <v>253</v>
      </c>
      <c r="C60" s="95" t="s">
        <v>894</v>
      </c>
      <c r="D60" s="5" t="s">
        <v>9</v>
      </c>
      <c r="E60" s="5" t="s">
        <v>13</v>
      </c>
      <c r="F60" s="125">
        <v>30</v>
      </c>
      <c r="G60" s="83"/>
      <c r="H60" s="84"/>
      <c r="I60" s="84"/>
      <c r="J60" s="84"/>
      <c r="K60" s="83"/>
      <c r="L60" s="85"/>
      <c r="M60" s="87">
        <f t="shared" si="0"/>
        <v>0</v>
      </c>
      <c r="N60" s="86"/>
      <c r="O60" s="89">
        <f t="shared" si="1"/>
        <v>0</v>
      </c>
    </row>
    <row r="61" spans="1:15" ht="38.25" x14ac:dyDescent="0.25">
      <c r="A61" s="6">
        <v>44</v>
      </c>
      <c r="B61" s="5" t="s">
        <v>254</v>
      </c>
      <c r="C61" s="95" t="s">
        <v>895</v>
      </c>
      <c r="D61" s="5" t="s">
        <v>11</v>
      </c>
      <c r="E61" s="5" t="s">
        <v>22</v>
      </c>
      <c r="F61" s="125">
        <v>8</v>
      </c>
      <c r="G61" s="83"/>
      <c r="H61" s="84"/>
      <c r="I61" s="84"/>
      <c r="J61" s="84"/>
      <c r="K61" s="83"/>
      <c r="L61" s="85"/>
      <c r="M61" s="87">
        <f t="shared" si="0"/>
        <v>0</v>
      </c>
      <c r="N61" s="86"/>
      <c r="O61" s="89">
        <f t="shared" si="1"/>
        <v>0</v>
      </c>
    </row>
    <row r="62" spans="1:15" ht="38.25" x14ac:dyDescent="0.25">
      <c r="A62" s="6">
        <v>45</v>
      </c>
      <c r="B62" s="5" t="s">
        <v>255</v>
      </c>
      <c r="C62" s="95" t="s">
        <v>975</v>
      </c>
      <c r="D62" s="5" t="s">
        <v>11</v>
      </c>
      <c r="E62" s="5" t="s">
        <v>26</v>
      </c>
      <c r="F62" s="125">
        <v>2</v>
      </c>
      <c r="G62" s="83"/>
      <c r="H62" s="84"/>
      <c r="I62" s="84"/>
      <c r="J62" s="84"/>
      <c r="K62" s="83"/>
      <c r="L62" s="85"/>
      <c r="M62" s="87">
        <f t="shared" si="0"/>
        <v>0</v>
      </c>
      <c r="N62" s="86"/>
      <c r="O62" s="89">
        <f t="shared" si="1"/>
        <v>0</v>
      </c>
    </row>
    <row r="63" spans="1:15" ht="38.25" x14ac:dyDescent="0.25">
      <c r="A63" s="6">
        <v>46</v>
      </c>
      <c r="B63" s="5" t="s">
        <v>511</v>
      </c>
      <c r="C63" s="95" t="s">
        <v>896</v>
      </c>
      <c r="D63" s="5" t="s">
        <v>11</v>
      </c>
      <c r="E63" s="5" t="s">
        <v>22</v>
      </c>
      <c r="F63" s="125">
        <v>2</v>
      </c>
      <c r="G63" s="83"/>
      <c r="H63" s="84"/>
      <c r="I63" s="84"/>
      <c r="J63" s="84"/>
      <c r="K63" s="83"/>
      <c r="L63" s="85"/>
      <c r="M63" s="87">
        <f t="shared" si="0"/>
        <v>0</v>
      </c>
      <c r="N63" s="86"/>
      <c r="O63" s="89">
        <f t="shared" si="1"/>
        <v>0</v>
      </c>
    </row>
    <row r="64" spans="1:15" ht="178.5" x14ac:dyDescent="0.25">
      <c r="A64" s="6">
        <v>47</v>
      </c>
      <c r="B64" s="5" t="s">
        <v>257</v>
      </c>
      <c r="C64" s="95" t="s">
        <v>976</v>
      </c>
      <c r="D64" s="5" t="s">
        <v>9</v>
      </c>
      <c r="E64" s="5" t="s">
        <v>13</v>
      </c>
      <c r="F64" s="125">
        <v>150</v>
      </c>
      <c r="G64" s="83"/>
      <c r="H64" s="84"/>
      <c r="I64" s="84"/>
      <c r="J64" s="84"/>
      <c r="K64" s="83"/>
      <c r="L64" s="85"/>
      <c r="M64" s="87">
        <f t="shared" si="0"/>
        <v>0</v>
      </c>
      <c r="N64" s="86"/>
      <c r="O64" s="89">
        <f t="shared" si="1"/>
        <v>0</v>
      </c>
    </row>
    <row r="65" spans="1:15" ht="178.5" x14ac:dyDescent="0.25">
      <c r="A65" s="6">
        <v>48</v>
      </c>
      <c r="B65" s="5" t="s">
        <v>258</v>
      </c>
      <c r="C65" s="95" t="s">
        <v>897</v>
      </c>
      <c r="D65" s="5" t="s">
        <v>9</v>
      </c>
      <c r="E65" s="5" t="s">
        <v>13</v>
      </c>
      <c r="F65" s="125">
        <v>30</v>
      </c>
      <c r="G65" s="83"/>
      <c r="H65" s="84"/>
      <c r="I65" s="84"/>
      <c r="J65" s="84"/>
      <c r="K65" s="83"/>
      <c r="L65" s="85"/>
      <c r="M65" s="87">
        <f t="shared" si="0"/>
        <v>0</v>
      </c>
      <c r="N65" s="86"/>
      <c r="O65" s="89">
        <f t="shared" si="1"/>
        <v>0</v>
      </c>
    </row>
    <row r="66" spans="1:15" ht="178.5" x14ac:dyDescent="0.25">
      <c r="A66" s="6">
        <v>49</v>
      </c>
      <c r="B66" s="5" t="s">
        <v>259</v>
      </c>
      <c r="C66" s="95" t="s">
        <v>897</v>
      </c>
      <c r="D66" s="5" t="s">
        <v>9</v>
      </c>
      <c r="E66" s="5" t="s">
        <v>13</v>
      </c>
      <c r="F66" s="125">
        <v>40</v>
      </c>
      <c r="G66" s="83"/>
      <c r="H66" s="84"/>
      <c r="I66" s="84"/>
      <c r="J66" s="84"/>
      <c r="K66" s="83"/>
      <c r="L66" s="85"/>
      <c r="M66" s="87">
        <f t="shared" si="0"/>
        <v>0</v>
      </c>
      <c r="N66" s="86"/>
      <c r="O66" s="89">
        <f t="shared" si="1"/>
        <v>0</v>
      </c>
    </row>
    <row r="67" spans="1:15" ht="178.5" x14ac:dyDescent="0.25">
      <c r="A67" s="6">
        <v>50</v>
      </c>
      <c r="B67" s="5" t="s">
        <v>260</v>
      </c>
      <c r="C67" s="95" t="s">
        <v>898</v>
      </c>
      <c r="D67" s="5" t="s">
        <v>9</v>
      </c>
      <c r="E67" s="5" t="s">
        <v>13</v>
      </c>
      <c r="F67" s="125">
        <v>20</v>
      </c>
      <c r="G67" s="83"/>
      <c r="H67" s="84"/>
      <c r="I67" s="84"/>
      <c r="J67" s="84"/>
      <c r="K67" s="83"/>
      <c r="L67" s="85"/>
      <c r="M67" s="87">
        <f t="shared" si="0"/>
        <v>0</v>
      </c>
      <c r="N67" s="86"/>
      <c r="O67" s="89">
        <f t="shared" si="1"/>
        <v>0</v>
      </c>
    </row>
    <row r="68" spans="1:15" ht="178.5" x14ac:dyDescent="0.25">
      <c r="A68" s="6">
        <v>51</v>
      </c>
      <c r="B68" s="5" t="s">
        <v>594</v>
      </c>
      <c r="C68" s="95" t="s">
        <v>899</v>
      </c>
      <c r="D68" s="5" t="s">
        <v>9</v>
      </c>
      <c r="E68" s="5" t="s">
        <v>13</v>
      </c>
      <c r="F68" s="125">
        <v>120</v>
      </c>
      <c r="G68" s="83"/>
      <c r="H68" s="84"/>
      <c r="I68" s="84"/>
      <c r="J68" s="84"/>
      <c r="K68" s="83"/>
      <c r="L68" s="85"/>
      <c r="M68" s="87">
        <f t="shared" si="0"/>
        <v>0</v>
      </c>
      <c r="N68" s="86"/>
      <c r="O68" s="89">
        <f t="shared" si="1"/>
        <v>0</v>
      </c>
    </row>
    <row r="69" spans="1:15" ht="178.5" x14ac:dyDescent="0.25">
      <c r="A69" s="6">
        <v>52</v>
      </c>
      <c r="B69" s="5" t="s">
        <v>256</v>
      </c>
      <c r="C69" s="95" t="s">
        <v>900</v>
      </c>
      <c r="D69" s="5" t="s">
        <v>9</v>
      </c>
      <c r="E69" s="5" t="s">
        <v>13</v>
      </c>
      <c r="F69" s="125">
        <v>250</v>
      </c>
      <c r="G69" s="83"/>
      <c r="H69" s="84"/>
      <c r="I69" s="84"/>
      <c r="J69" s="84"/>
      <c r="K69" s="83"/>
      <c r="L69" s="85"/>
      <c r="M69" s="87">
        <f t="shared" si="0"/>
        <v>0</v>
      </c>
      <c r="N69" s="86"/>
      <c r="O69" s="89">
        <f t="shared" si="1"/>
        <v>0</v>
      </c>
    </row>
    <row r="70" spans="1:15" ht="102" x14ac:dyDescent="0.25">
      <c r="A70" s="6">
        <v>53</v>
      </c>
      <c r="B70" s="5" t="s">
        <v>261</v>
      </c>
      <c r="C70" s="95" t="s">
        <v>901</v>
      </c>
      <c r="D70" s="5" t="s">
        <v>11</v>
      </c>
      <c r="E70" s="5" t="s">
        <v>158</v>
      </c>
      <c r="F70" s="125">
        <v>15</v>
      </c>
      <c r="G70" s="83"/>
      <c r="H70" s="84"/>
      <c r="I70" s="84"/>
      <c r="J70" s="84"/>
      <c r="K70" s="83"/>
      <c r="L70" s="85"/>
      <c r="M70" s="87">
        <f t="shared" si="0"/>
        <v>0</v>
      </c>
      <c r="N70" s="86"/>
      <c r="O70" s="89">
        <f t="shared" si="1"/>
        <v>0</v>
      </c>
    </row>
    <row r="71" spans="1:15" ht="127.5" x14ac:dyDescent="0.25">
      <c r="A71" s="6">
        <v>54</v>
      </c>
      <c r="B71" s="5" t="s">
        <v>262</v>
      </c>
      <c r="C71" s="95" t="s">
        <v>634</v>
      </c>
      <c r="D71" s="5" t="s">
        <v>9</v>
      </c>
      <c r="E71" s="5" t="s">
        <v>13</v>
      </c>
      <c r="F71" s="125">
        <v>100</v>
      </c>
      <c r="G71" s="83"/>
      <c r="H71" s="84"/>
      <c r="I71" s="84"/>
      <c r="J71" s="84"/>
      <c r="K71" s="83"/>
      <c r="L71" s="85"/>
      <c r="M71" s="87">
        <f t="shared" si="0"/>
        <v>0</v>
      </c>
      <c r="N71" s="86"/>
      <c r="O71" s="89">
        <f t="shared" si="1"/>
        <v>0</v>
      </c>
    </row>
    <row r="72" spans="1:15" ht="127.5" x14ac:dyDescent="0.25">
      <c r="A72" s="6">
        <v>55</v>
      </c>
      <c r="B72" s="5" t="s">
        <v>263</v>
      </c>
      <c r="C72" s="95" t="s">
        <v>635</v>
      </c>
      <c r="D72" s="5" t="s">
        <v>9</v>
      </c>
      <c r="E72" s="5" t="s">
        <v>13</v>
      </c>
      <c r="F72" s="125">
        <v>30</v>
      </c>
      <c r="G72" s="83"/>
      <c r="H72" s="84"/>
      <c r="I72" s="84"/>
      <c r="J72" s="84"/>
      <c r="K72" s="83"/>
      <c r="L72" s="85"/>
      <c r="M72" s="87">
        <f t="shared" si="0"/>
        <v>0</v>
      </c>
      <c r="N72" s="86"/>
      <c r="O72" s="89">
        <f t="shared" si="1"/>
        <v>0</v>
      </c>
    </row>
    <row r="73" spans="1:15" ht="127.5" x14ac:dyDescent="0.25">
      <c r="A73" s="6">
        <v>56</v>
      </c>
      <c r="B73" s="5" t="s">
        <v>264</v>
      </c>
      <c r="C73" s="95" t="s">
        <v>636</v>
      </c>
      <c r="D73" s="5" t="s">
        <v>9</v>
      </c>
      <c r="E73" s="5" t="s">
        <v>13</v>
      </c>
      <c r="F73" s="125">
        <v>20</v>
      </c>
      <c r="G73" s="83"/>
      <c r="H73" s="84"/>
      <c r="I73" s="84"/>
      <c r="J73" s="84"/>
      <c r="K73" s="83"/>
      <c r="L73" s="85"/>
      <c r="M73" s="87">
        <f t="shared" si="0"/>
        <v>0</v>
      </c>
      <c r="N73" s="86"/>
      <c r="O73" s="89">
        <f t="shared" si="1"/>
        <v>0</v>
      </c>
    </row>
    <row r="74" spans="1:15" ht="25.5" x14ac:dyDescent="0.25">
      <c r="A74" s="6">
        <v>57</v>
      </c>
      <c r="B74" s="5" t="s">
        <v>265</v>
      </c>
      <c r="C74" s="95" t="s">
        <v>902</v>
      </c>
      <c r="D74" s="5" t="s">
        <v>11</v>
      </c>
      <c r="E74" s="5" t="s">
        <v>33</v>
      </c>
      <c r="F74" s="125">
        <v>60</v>
      </c>
      <c r="G74" s="83"/>
      <c r="H74" s="84"/>
      <c r="I74" s="84"/>
      <c r="J74" s="84"/>
      <c r="K74" s="83"/>
      <c r="L74" s="85"/>
      <c r="M74" s="87">
        <f t="shared" si="0"/>
        <v>0</v>
      </c>
      <c r="N74" s="86"/>
      <c r="O74" s="89">
        <f t="shared" si="1"/>
        <v>0</v>
      </c>
    </row>
    <row r="75" spans="1:15" ht="102" x14ac:dyDescent="0.25">
      <c r="A75" s="6">
        <v>58</v>
      </c>
      <c r="B75" s="5" t="s">
        <v>595</v>
      </c>
      <c r="C75" s="95" t="s">
        <v>903</v>
      </c>
      <c r="D75" s="5" t="s">
        <v>11</v>
      </c>
      <c r="E75" s="5" t="s">
        <v>19</v>
      </c>
      <c r="F75" s="125">
        <v>10</v>
      </c>
      <c r="G75" s="83"/>
      <c r="H75" s="84"/>
      <c r="I75" s="84"/>
      <c r="J75" s="84"/>
      <c r="K75" s="83"/>
      <c r="L75" s="85"/>
      <c r="M75" s="87">
        <f t="shared" si="0"/>
        <v>0</v>
      </c>
      <c r="N75" s="86"/>
      <c r="O75" s="89">
        <f t="shared" si="1"/>
        <v>0</v>
      </c>
    </row>
    <row r="76" spans="1:15" ht="25.5" x14ac:dyDescent="0.25">
      <c r="A76" s="6">
        <v>59</v>
      </c>
      <c r="B76" s="5" t="s">
        <v>266</v>
      </c>
      <c r="C76" s="95" t="s">
        <v>904</v>
      </c>
      <c r="D76" s="5" t="s">
        <v>9</v>
      </c>
      <c r="E76" s="5" t="s">
        <v>13</v>
      </c>
      <c r="F76" s="125">
        <v>5</v>
      </c>
      <c r="G76" s="83"/>
      <c r="H76" s="84"/>
      <c r="I76" s="84"/>
      <c r="J76" s="84"/>
      <c r="K76" s="83"/>
      <c r="L76" s="85"/>
      <c r="M76" s="87">
        <f t="shared" si="0"/>
        <v>0</v>
      </c>
      <c r="N76" s="86"/>
      <c r="O76" s="89">
        <f t="shared" si="1"/>
        <v>0</v>
      </c>
    </row>
    <row r="77" spans="1:15" x14ac:dyDescent="0.25">
      <c r="A77" s="6">
        <v>60</v>
      </c>
      <c r="B77" s="5" t="s">
        <v>267</v>
      </c>
      <c r="C77" s="95" t="s">
        <v>596</v>
      </c>
      <c r="D77" s="5" t="s">
        <v>9</v>
      </c>
      <c r="E77" s="5" t="s">
        <v>158</v>
      </c>
      <c r="F77" s="125">
        <v>5</v>
      </c>
      <c r="G77" s="83"/>
      <c r="H77" s="84"/>
      <c r="I77" s="84"/>
      <c r="J77" s="84"/>
      <c r="K77" s="83"/>
      <c r="L77" s="85"/>
      <c r="M77" s="87">
        <f t="shared" si="0"/>
        <v>0</v>
      </c>
      <c r="N77" s="86"/>
      <c r="O77" s="89">
        <f t="shared" si="1"/>
        <v>0</v>
      </c>
    </row>
    <row r="78" spans="1:15" ht="25.5" x14ac:dyDescent="0.25">
      <c r="A78" s="6">
        <v>61</v>
      </c>
      <c r="B78" s="5" t="s">
        <v>268</v>
      </c>
      <c r="C78" s="95" t="s">
        <v>905</v>
      </c>
      <c r="D78" s="5" t="s">
        <v>9</v>
      </c>
      <c r="E78" s="5" t="s">
        <v>13</v>
      </c>
      <c r="F78" s="125">
        <v>5</v>
      </c>
      <c r="G78" s="83"/>
      <c r="H78" s="84"/>
      <c r="I78" s="84"/>
      <c r="J78" s="84"/>
      <c r="K78" s="83"/>
      <c r="L78" s="85"/>
      <c r="M78" s="87">
        <f t="shared" si="0"/>
        <v>0</v>
      </c>
      <c r="N78" s="86"/>
      <c r="O78" s="89">
        <f t="shared" si="1"/>
        <v>0</v>
      </c>
    </row>
    <row r="79" spans="1:15" ht="38.25" x14ac:dyDescent="0.25">
      <c r="A79" s="6">
        <v>62</v>
      </c>
      <c r="B79" s="5" t="s">
        <v>269</v>
      </c>
      <c r="C79" s="95" t="s">
        <v>906</v>
      </c>
      <c r="D79" s="5" t="s">
        <v>11</v>
      </c>
      <c r="E79" s="5" t="s">
        <v>22</v>
      </c>
      <c r="F79" s="125">
        <v>5</v>
      </c>
      <c r="G79" s="83"/>
      <c r="H79" s="84"/>
      <c r="I79" s="84"/>
      <c r="J79" s="84"/>
      <c r="K79" s="83"/>
      <c r="L79" s="85"/>
      <c r="M79" s="87">
        <f t="shared" si="0"/>
        <v>0</v>
      </c>
      <c r="N79" s="86"/>
      <c r="O79" s="89">
        <f t="shared" si="1"/>
        <v>0</v>
      </c>
    </row>
    <row r="80" spans="1:15" x14ac:dyDescent="0.25">
      <c r="A80" s="6">
        <v>63</v>
      </c>
      <c r="B80" s="5" t="s">
        <v>270</v>
      </c>
      <c r="C80" s="95" t="s">
        <v>271</v>
      </c>
      <c r="D80" s="5" t="s">
        <v>9</v>
      </c>
      <c r="E80" s="5" t="s">
        <v>13</v>
      </c>
      <c r="F80" s="125">
        <v>200</v>
      </c>
      <c r="G80" s="83"/>
      <c r="H80" s="84"/>
      <c r="I80" s="84"/>
      <c r="J80" s="84"/>
      <c r="K80" s="83"/>
      <c r="L80" s="85"/>
      <c r="M80" s="87">
        <f t="shared" si="0"/>
        <v>0</v>
      </c>
      <c r="N80" s="86"/>
      <c r="O80" s="89">
        <f t="shared" si="1"/>
        <v>0</v>
      </c>
    </row>
    <row r="81" spans="1:15" ht="63.75" x14ac:dyDescent="0.25">
      <c r="A81" s="6">
        <v>64</v>
      </c>
      <c r="B81" s="5" t="s">
        <v>272</v>
      </c>
      <c r="C81" s="95" t="s">
        <v>731</v>
      </c>
      <c r="D81" s="5" t="s">
        <v>9</v>
      </c>
      <c r="E81" s="5" t="s">
        <v>464</v>
      </c>
      <c r="F81" s="125">
        <v>10</v>
      </c>
      <c r="G81" s="110"/>
      <c r="H81" s="84"/>
      <c r="I81" s="84"/>
      <c r="J81" s="84"/>
      <c r="K81" s="83"/>
      <c r="L81" s="85"/>
      <c r="M81" s="87">
        <f t="shared" si="0"/>
        <v>0</v>
      </c>
      <c r="N81" s="86"/>
      <c r="O81" s="89">
        <f t="shared" si="1"/>
        <v>0</v>
      </c>
    </row>
    <row r="82" spans="1:15" x14ac:dyDescent="0.25">
      <c r="A82" s="6">
        <v>65</v>
      </c>
      <c r="B82" s="5" t="s">
        <v>273</v>
      </c>
      <c r="C82" s="95" t="s">
        <v>637</v>
      </c>
      <c r="D82" s="5" t="s">
        <v>9</v>
      </c>
      <c r="E82" s="5" t="s">
        <v>466</v>
      </c>
      <c r="F82" s="125">
        <v>1000</v>
      </c>
      <c r="G82" s="110"/>
      <c r="H82" s="84"/>
      <c r="I82" s="84"/>
      <c r="J82" s="84"/>
      <c r="K82" s="83"/>
      <c r="L82" s="85"/>
      <c r="M82" s="87">
        <f t="shared" si="0"/>
        <v>0</v>
      </c>
      <c r="N82" s="86"/>
      <c r="O82" s="89">
        <f t="shared" si="1"/>
        <v>0</v>
      </c>
    </row>
    <row r="83" spans="1:15" x14ac:dyDescent="0.25">
      <c r="A83" s="6">
        <v>66</v>
      </c>
      <c r="B83" s="5" t="s">
        <v>274</v>
      </c>
      <c r="C83" s="95" t="s">
        <v>638</v>
      </c>
      <c r="D83" s="5" t="s">
        <v>9</v>
      </c>
      <c r="E83" s="5" t="s">
        <v>466</v>
      </c>
      <c r="F83" s="125">
        <v>70</v>
      </c>
      <c r="G83" s="110"/>
      <c r="H83" s="84"/>
      <c r="I83" s="84"/>
      <c r="J83" s="84"/>
      <c r="K83" s="83"/>
      <c r="L83" s="85"/>
      <c r="M83" s="87">
        <f t="shared" si="0"/>
        <v>0</v>
      </c>
      <c r="N83" s="86"/>
      <c r="O83" s="89">
        <f t="shared" si="1"/>
        <v>0</v>
      </c>
    </row>
    <row r="84" spans="1:15" ht="51" x14ac:dyDescent="0.25">
      <c r="A84" s="6">
        <v>67</v>
      </c>
      <c r="B84" s="5" t="s">
        <v>275</v>
      </c>
      <c r="C84" s="95" t="s">
        <v>730</v>
      </c>
      <c r="D84" s="5" t="s">
        <v>9</v>
      </c>
      <c r="E84" s="5" t="s">
        <v>467</v>
      </c>
      <c r="F84" s="125">
        <v>500</v>
      </c>
      <c r="G84" s="110"/>
      <c r="H84" s="84"/>
      <c r="I84" s="84"/>
      <c r="J84" s="84"/>
      <c r="K84" s="83"/>
      <c r="L84" s="85"/>
      <c r="M84" s="87">
        <f t="shared" ref="M84:M144" si="2">F84*L84</f>
        <v>0</v>
      </c>
      <c r="N84" s="86"/>
      <c r="O84" s="89">
        <f t="shared" ref="O84:O144" si="3">M84+(M84*N84%)</f>
        <v>0</v>
      </c>
    </row>
    <row r="85" spans="1:15" ht="63.75" x14ac:dyDescent="0.25">
      <c r="A85" s="6">
        <v>68</v>
      </c>
      <c r="B85" s="5" t="s">
        <v>276</v>
      </c>
      <c r="C85" s="95" t="s">
        <v>729</v>
      </c>
      <c r="D85" s="5" t="s">
        <v>9</v>
      </c>
      <c r="E85" s="5" t="s">
        <v>175</v>
      </c>
      <c r="F85" s="125">
        <v>240</v>
      </c>
      <c r="G85" s="110"/>
      <c r="H85" s="84"/>
      <c r="I85" s="84"/>
      <c r="J85" s="84"/>
      <c r="K85" s="83"/>
      <c r="L85" s="85"/>
      <c r="M85" s="87">
        <f t="shared" si="2"/>
        <v>0</v>
      </c>
      <c r="N85" s="86"/>
      <c r="O85" s="89">
        <f t="shared" si="3"/>
        <v>0</v>
      </c>
    </row>
    <row r="86" spans="1:15" ht="63.75" x14ac:dyDescent="0.25">
      <c r="A86" s="6">
        <v>69</v>
      </c>
      <c r="B86" s="5" t="s">
        <v>277</v>
      </c>
      <c r="C86" s="95" t="s">
        <v>728</v>
      </c>
      <c r="D86" s="5" t="s">
        <v>9</v>
      </c>
      <c r="E86" s="5" t="s">
        <v>464</v>
      </c>
      <c r="F86" s="125">
        <v>90</v>
      </c>
      <c r="G86" s="110"/>
      <c r="H86" s="84"/>
      <c r="I86" s="84"/>
      <c r="J86" s="84"/>
      <c r="K86" s="83"/>
      <c r="L86" s="85"/>
      <c r="M86" s="87">
        <f t="shared" si="2"/>
        <v>0</v>
      </c>
      <c r="N86" s="86"/>
      <c r="O86" s="89">
        <f t="shared" si="3"/>
        <v>0</v>
      </c>
    </row>
    <row r="87" spans="1:15" ht="140.25" x14ac:dyDescent="0.25">
      <c r="A87" s="6">
        <v>70</v>
      </c>
      <c r="B87" s="5" t="s">
        <v>278</v>
      </c>
      <c r="C87" s="95" t="s">
        <v>959</v>
      </c>
      <c r="D87" s="5" t="s">
        <v>11</v>
      </c>
      <c r="E87" s="5" t="s">
        <v>26</v>
      </c>
      <c r="F87" s="125">
        <v>280</v>
      </c>
      <c r="G87" s="110"/>
      <c r="H87" s="84"/>
      <c r="I87" s="84"/>
      <c r="J87" s="84"/>
      <c r="K87" s="83"/>
      <c r="L87" s="85"/>
      <c r="M87" s="87">
        <f t="shared" si="2"/>
        <v>0</v>
      </c>
      <c r="N87" s="86"/>
      <c r="O87" s="89">
        <f t="shared" si="3"/>
        <v>0</v>
      </c>
    </row>
    <row r="88" spans="1:15" ht="38.25" x14ac:dyDescent="0.25">
      <c r="A88" s="6">
        <v>71</v>
      </c>
      <c r="B88" s="5" t="s">
        <v>279</v>
      </c>
      <c r="C88" s="95" t="s">
        <v>960</v>
      </c>
      <c r="D88" s="5" t="s">
        <v>11</v>
      </c>
      <c r="E88" s="5" t="s">
        <v>280</v>
      </c>
      <c r="F88" s="125">
        <v>100</v>
      </c>
      <c r="G88" s="110"/>
      <c r="H88" s="84"/>
      <c r="I88" s="84"/>
      <c r="J88" s="84"/>
      <c r="K88" s="83"/>
      <c r="L88" s="85"/>
      <c r="M88" s="87">
        <f t="shared" si="2"/>
        <v>0</v>
      </c>
      <c r="N88" s="86"/>
      <c r="O88" s="89">
        <f t="shared" si="3"/>
        <v>0</v>
      </c>
    </row>
    <row r="89" spans="1:15" ht="25.5" x14ac:dyDescent="0.25">
      <c r="A89" s="6">
        <v>72</v>
      </c>
      <c r="B89" s="5" t="s">
        <v>281</v>
      </c>
      <c r="C89" s="95" t="s">
        <v>727</v>
      </c>
      <c r="D89" s="5" t="s">
        <v>9</v>
      </c>
      <c r="E89" s="5" t="s">
        <v>13</v>
      </c>
      <c r="F89" s="125">
        <v>100</v>
      </c>
      <c r="G89" s="83"/>
      <c r="H89" s="84"/>
      <c r="I89" s="84"/>
      <c r="J89" s="84"/>
      <c r="K89" s="83"/>
      <c r="L89" s="85"/>
      <c r="M89" s="87">
        <f t="shared" si="2"/>
        <v>0</v>
      </c>
      <c r="N89" s="86"/>
      <c r="O89" s="89">
        <f t="shared" si="3"/>
        <v>0</v>
      </c>
    </row>
    <row r="90" spans="1:15" x14ac:dyDescent="0.25">
      <c r="A90" s="6">
        <v>73</v>
      </c>
      <c r="B90" s="5" t="s">
        <v>597</v>
      </c>
      <c r="C90" s="95" t="s">
        <v>907</v>
      </c>
      <c r="D90" s="5" t="s">
        <v>11</v>
      </c>
      <c r="E90" s="5" t="s">
        <v>26</v>
      </c>
      <c r="F90" s="125">
        <v>2</v>
      </c>
      <c r="G90" s="83"/>
      <c r="H90" s="84"/>
      <c r="I90" s="84"/>
      <c r="J90" s="84"/>
      <c r="K90" s="83"/>
      <c r="L90" s="85"/>
      <c r="M90" s="87">
        <f t="shared" si="2"/>
        <v>0</v>
      </c>
      <c r="N90" s="86"/>
      <c r="O90" s="89">
        <f t="shared" si="3"/>
        <v>0</v>
      </c>
    </row>
    <row r="91" spans="1:15" x14ac:dyDescent="0.25">
      <c r="A91" s="6">
        <v>74</v>
      </c>
      <c r="B91" s="5" t="s">
        <v>282</v>
      </c>
      <c r="C91" s="95" t="s">
        <v>283</v>
      </c>
      <c r="D91" s="5" t="s">
        <v>125</v>
      </c>
      <c r="E91" s="5" t="s">
        <v>460</v>
      </c>
      <c r="F91" s="125">
        <v>40</v>
      </c>
      <c r="G91" s="83"/>
      <c r="H91" s="84"/>
      <c r="I91" s="84"/>
      <c r="J91" s="84"/>
      <c r="K91" s="83"/>
      <c r="L91" s="85"/>
      <c r="M91" s="87">
        <f t="shared" si="2"/>
        <v>0</v>
      </c>
      <c r="N91" s="86"/>
      <c r="O91" s="89">
        <f t="shared" si="3"/>
        <v>0</v>
      </c>
    </row>
    <row r="92" spans="1:15" ht="38.25" x14ac:dyDescent="0.25">
      <c r="A92" s="6">
        <v>75</v>
      </c>
      <c r="B92" s="5" t="s">
        <v>284</v>
      </c>
      <c r="C92" s="95" t="s">
        <v>908</v>
      </c>
      <c r="D92" s="5" t="s">
        <v>11</v>
      </c>
      <c r="E92" s="5" t="s">
        <v>22</v>
      </c>
      <c r="F92" s="125">
        <v>400</v>
      </c>
      <c r="G92" s="83"/>
      <c r="H92" s="84"/>
      <c r="I92" s="84"/>
      <c r="J92" s="84"/>
      <c r="K92" s="83"/>
      <c r="L92" s="85"/>
      <c r="M92" s="87">
        <f t="shared" si="2"/>
        <v>0</v>
      </c>
      <c r="N92" s="86"/>
      <c r="O92" s="89">
        <f t="shared" si="3"/>
        <v>0</v>
      </c>
    </row>
    <row r="93" spans="1:15" ht="25.5" x14ac:dyDescent="0.25">
      <c r="A93" s="6">
        <v>76</v>
      </c>
      <c r="B93" s="5" t="s">
        <v>285</v>
      </c>
      <c r="C93" s="95" t="s">
        <v>598</v>
      </c>
      <c r="D93" s="5" t="s">
        <v>11</v>
      </c>
      <c r="E93" s="5" t="s">
        <v>22</v>
      </c>
      <c r="F93" s="125">
        <v>80</v>
      </c>
      <c r="G93" s="83"/>
      <c r="H93" s="84"/>
      <c r="I93" s="84"/>
      <c r="J93" s="84"/>
      <c r="K93" s="83"/>
      <c r="L93" s="85"/>
      <c r="M93" s="87">
        <f t="shared" si="2"/>
        <v>0</v>
      </c>
      <c r="N93" s="86"/>
      <c r="O93" s="89">
        <f t="shared" si="3"/>
        <v>0</v>
      </c>
    </row>
    <row r="94" spans="1:15" x14ac:dyDescent="0.25">
      <c r="A94" s="6">
        <v>77</v>
      </c>
      <c r="B94" s="5" t="s">
        <v>286</v>
      </c>
      <c r="C94" s="95" t="s">
        <v>287</v>
      </c>
      <c r="D94" s="5" t="s">
        <v>11</v>
      </c>
      <c r="E94" s="5" t="s">
        <v>468</v>
      </c>
      <c r="F94" s="125">
        <v>3</v>
      </c>
      <c r="G94" s="83"/>
      <c r="H94" s="84"/>
      <c r="I94" s="84"/>
      <c r="J94" s="84"/>
      <c r="K94" s="83"/>
      <c r="L94" s="85"/>
      <c r="M94" s="87">
        <f t="shared" si="2"/>
        <v>0</v>
      </c>
      <c r="N94" s="86"/>
      <c r="O94" s="89">
        <f t="shared" si="3"/>
        <v>0</v>
      </c>
    </row>
    <row r="95" spans="1:15" x14ac:dyDescent="0.25">
      <c r="A95" s="6">
        <v>78</v>
      </c>
      <c r="B95" s="5" t="s">
        <v>288</v>
      </c>
      <c r="C95" s="95" t="s">
        <v>289</v>
      </c>
      <c r="D95" s="5" t="s">
        <v>11</v>
      </c>
      <c r="E95" s="5" t="s">
        <v>158</v>
      </c>
      <c r="F95" s="125">
        <v>2</v>
      </c>
      <c r="G95" s="83"/>
      <c r="H95" s="84"/>
      <c r="I95" s="84"/>
      <c r="J95" s="84"/>
      <c r="K95" s="83"/>
      <c r="L95" s="85"/>
      <c r="M95" s="87">
        <f t="shared" si="2"/>
        <v>0</v>
      </c>
      <c r="N95" s="86"/>
      <c r="O95" s="89">
        <f t="shared" si="3"/>
        <v>0</v>
      </c>
    </row>
    <row r="96" spans="1:15" ht="25.5" x14ac:dyDescent="0.25">
      <c r="A96" s="6">
        <v>79</v>
      </c>
      <c r="B96" s="5" t="s">
        <v>290</v>
      </c>
      <c r="C96" s="95" t="s">
        <v>725</v>
      </c>
      <c r="D96" s="5" t="s">
        <v>9</v>
      </c>
      <c r="E96" s="5" t="s">
        <v>13</v>
      </c>
      <c r="F96" s="125">
        <v>2</v>
      </c>
      <c r="G96" s="83"/>
      <c r="H96" s="84"/>
      <c r="I96" s="84"/>
      <c r="J96" s="84"/>
      <c r="K96" s="83"/>
      <c r="L96" s="85"/>
      <c r="M96" s="87">
        <f t="shared" si="2"/>
        <v>0</v>
      </c>
      <c r="N96" s="86"/>
      <c r="O96" s="89">
        <f t="shared" si="3"/>
        <v>0</v>
      </c>
    </row>
    <row r="97" spans="1:15" ht="25.5" x14ac:dyDescent="0.25">
      <c r="A97" s="6">
        <v>80</v>
      </c>
      <c r="B97" s="5" t="s">
        <v>291</v>
      </c>
      <c r="C97" s="95" t="s">
        <v>726</v>
      </c>
      <c r="D97" s="5" t="s">
        <v>9</v>
      </c>
      <c r="E97" s="5" t="s">
        <v>13</v>
      </c>
      <c r="F97" s="125">
        <v>2</v>
      </c>
      <c r="G97" s="83"/>
      <c r="H97" s="84"/>
      <c r="I97" s="84"/>
      <c r="J97" s="84"/>
      <c r="K97" s="83"/>
      <c r="L97" s="85"/>
      <c r="M97" s="87">
        <f t="shared" si="2"/>
        <v>0</v>
      </c>
      <c r="N97" s="86"/>
      <c r="O97" s="89">
        <f t="shared" si="3"/>
        <v>0</v>
      </c>
    </row>
    <row r="98" spans="1:15" ht="102" x14ac:dyDescent="0.25">
      <c r="A98" s="6">
        <v>81</v>
      </c>
      <c r="B98" s="5" t="s">
        <v>292</v>
      </c>
      <c r="C98" s="95" t="s">
        <v>724</v>
      </c>
      <c r="D98" s="5" t="s">
        <v>11</v>
      </c>
      <c r="E98" s="5" t="s">
        <v>111</v>
      </c>
      <c r="F98" s="125">
        <v>2</v>
      </c>
      <c r="G98" s="83"/>
      <c r="H98" s="84"/>
      <c r="I98" s="84"/>
      <c r="J98" s="84"/>
      <c r="K98" s="83"/>
      <c r="L98" s="85"/>
      <c r="M98" s="87">
        <f t="shared" si="2"/>
        <v>0</v>
      </c>
      <c r="N98" s="86"/>
      <c r="O98" s="89">
        <f t="shared" si="3"/>
        <v>0</v>
      </c>
    </row>
    <row r="99" spans="1:15" ht="51" x14ac:dyDescent="0.25">
      <c r="A99" s="6">
        <v>82</v>
      </c>
      <c r="B99" s="5" t="s">
        <v>293</v>
      </c>
      <c r="C99" s="95" t="s">
        <v>909</v>
      </c>
      <c r="D99" s="5" t="s">
        <v>9</v>
      </c>
      <c r="E99" s="5" t="s">
        <v>13</v>
      </c>
      <c r="F99" s="125">
        <v>800</v>
      </c>
      <c r="G99" s="83"/>
      <c r="H99" s="84"/>
      <c r="I99" s="84"/>
      <c r="J99" s="84"/>
      <c r="K99" s="83"/>
      <c r="L99" s="85"/>
      <c r="M99" s="87">
        <f t="shared" si="2"/>
        <v>0</v>
      </c>
      <c r="N99" s="86"/>
      <c r="O99" s="89">
        <f t="shared" si="3"/>
        <v>0</v>
      </c>
    </row>
    <row r="100" spans="1:15" ht="63.75" x14ac:dyDescent="0.25">
      <c r="A100" s="6">
        <v>83</v>
      </c>
      <c r="B100" s="5" t="s">
        <v>294</v>
      </c>
      <c r="C100" s="95" t="s">
        <v>723</v>
      </c>
      <c r="D100" s="5" t="s">
        <v>9</v>
      </c>
      <c r="E100" s="5" t="s">
        <v>13</v>
      </c>
      <c r="F100" s="125">
        <v>1200</v>
      </c>
      <c r="G100" s="83"/>
      <c r="H100" s="84"/>
      <c r="I100" s="84"/>
      <c r="J100" s="84"/>
      <c r="K100" s="83"/>
      <c r="L100" s="85"/>
      <c r="M100" s="87">
        <f t="shared" si="2"/>
        <v>0</v>
      </c>
      <c r="N100" s="86"/>
      <c r="O100" s="89">
        <f t="shared" si="3"/>
        <v>0</v>
      </c>
    </row>
    <row r="101" spans="1:15" ht="38.25" x14ac:dyDescent="0.25">
      <c r="A101" s="6">
        <v>84</v>
      </c>
      <c r="B101" s="5" t="s">
        <v>295</v>
      </c>
      <c r="C101" s="95" t="s">
        <v>910</v>
      </c>
      <c r="D101" s="5" t="s">
        <v>11</v>
      </c>
      <c r="E101" s="5" t="s">
        <v>111</v>
      </c>
      <c r="F101" s="125">
        <v>2</v>
      </c>
      <c r="G101" s="83"/>
      <c r="H101" s="84"/>
      <c r="I101" s="84"/>
      <c r="J101" s="84"/>
      <c r="K101" s="83"/>
      <c r="L101" s="85"/>
      <c r="M101" s="87">
        <f t="shared" si="2"/>
        <v>0</v>
      </c>
      <c r="N101" s="86"/>
      <c r="O101" s="89">
        <f t="shared" si="3"/>
        <v>0</v>
      </c>
    </row>
    <row r="102" spans="1:15" ht="25.5" x14ac:dyDescent="0.25">
      <c r="A102" s="6">
        <v>85</v>
      </c>
      <c r="B102" s="5" t="s">
        <v>296</v>
      </c>
      <c r="C102" s="95" t="s">
        <v>721</v>
      </c>
      <c r="D102" s="5" t="s">
        <v>9</v>
      </c>
      <c r="E102" s="5" t="s">
        <v>13</v>
      </c>
      <c r="F102" s="125">
        <v>600</v>
      </c>
      <c r="G102" s="83"/>
      <c r="H102" s="84"/>
      <c r="I102" s="84"/>
      <c r="J102" s="84"/>
      <c r="K102" s="83"/>
      <c r="L102" s="85"/>
      <c r="M102" s="87">
        <f t="shared" si="2"/>
        <v>0</v>
      </c>
      <c r="N102" s="86"/>
      <c r="O102" s="89">
        <f t="shared" si="3"/>
        <v>0</v>
      </c>
    </row>
    <row r="103" spans="1:15" ht="25.5" x14ac:dyDescent="0.25">
      <c r="A103" s="6">
        <v>86</v>
      </c>
      <c r="B103" s="5" t="s">
        <v>297</v>
      </c>
      <c r="C103" s="95" t="s">
        <v>722</v>
      </c>
      <c r="D103" s="5" t="s">
        <v>9</v>
      </c>
      <c r="E103" s="5" t="s">
        <v>13</v>
      </c>
      <c r="F103" s="125">
        <v>50</v>
      </c>
      <c r="G103" s="83"/>
      <c r="H103" s="84"/>
      <c r="I103" s="84"/>
      <c r="J103" s="84"/>
      <c r="K103" s="83"/>
      <c r="L103" s="85"/>
      <c r="M103" s="87">
        <f t="shared" si="2"/>
        <v>0</v>
      </c>
      <c r="N103" s="86"/>
      <c r="O103" s="89">
        <f t="shared" si="3"/>
        <v>0</v>
      </c>
    </row>
    <row r="104" spans="1:15" ht="63.75" x14ac:dyDescent="0.25">
      <c r="A104" s="6">
        <v>87</v>
      </c>
      <c r="B104" s="5" t="s">
        <v>298</v>
      </c>
      <c r="C104" s="95" t="s">
        <v>720</v>
      </c>
      <c r="D104" s="5" t="s">
        <v>9</v>
      </c>
      <c r="E104" s="5" t="s">
        <v>13</v>
      </c>
      <c r="F104" s="125">
        <v>260</v>
      </c>
      <c r="G104" s="83"/>
      <c r="H104" s="84"/>
      <c r="I104" s="84"/>
      <c r="J104" s="84"/>
      <c r="K104" s="83"/>
      <c r="L104" s="85"/>
      <c r="M104" s="87">
        <f t="shared" si="2"/>
        <v>0</v>
      </c>
      <c r="N104" s="86"/>
      <c r="O104" s="89">
        <f t="shared" si="3"/>
        <v>0</v>
      </c>
    </row>
    <row r="105" spans="1:15" ht="63.75" x14ac:dyDescent="0.25">
      <c r="A105" s="6">
        <v>88</v>
      </c>
      <c r="B105" s="5" t="s">
        <v>299</v>
      </c>
      <c r="C105" s="95" t="s">
        <v>719</v>
      </c>
      <c r="D105" s="5" t="s">
        <v>9</v>
      </c>
      <c r="E105" s="5" t="s">
        <v>13</v>
      </c>
      <c r="F105" s="125">
        <v>180</v>
      </c>
      <c r="G105" s="83"/>
      <c r="H105" s="84"/>
      <c r="I105" s="84"/>
      <c r="J105" s="84"/>
      <c r="K105" s="83"/>
      <c r="L105" s="85"/>
      <c r="M105" s="87">
        <f t="shared" si="2"/>
        <v>0</v>
      </c>
      <c r="N105" s="86"/>
      <c r="O105" s="89">
        <f t="shared" si="3"/>
        <v>0</v>
      </c>
    </row>
    <row r="106" spans="1:15" ht="63.75" x14ac:dyDescent="0.25">
      <c r="A106" s="6">
        <v>89</v>
      </c>
      <c r="B106" s="5" t="s">
        <v>300</v>
      </c>
      <c r="C106" s="95" t="s">
        <v>718</v>
      </c>
      <c r="D106" s="5" t="s">
        <v>9</v>
      </c>
      <c r="E106" s="5" t="s">
        <v>13</v>
      </c>
      <c r="F106" s="125">
        <v>750</v>
      </c>
      <c r="G106" s="83"/>
      <c r="H106" s="84"/>
      <c r="I106" s="84"/>
      <c r="J106" s="84"/>
      <c r="K106" s="83"/>
      <c r="L106" s="85"/>
      <c r="M106" s="87">
        <f t="shared" si="2"/>
        <v>0</v>
      </c>
      <c r="N106" s="86"/>
      <c r="O106" s="89">
        <f t="shared" si="3"/>
        <v>0</v>
      </c>
    </row>
    <row r="107" spans="1:15" ht="25.5" x14ac:dyDescent="0.25">
      <c r="A107" s="6">
        <v>90</v>
      </c>
      <c r="B107" s="5" t="s">
        <v>599</v>
      </c>
      <c r="C107" s="95" t="s">
        <v>911</v>
      </c>
      <c r="D107" s="5" t="s">
        <v>9</v>
      </c>
      <c r="E107" s="5" t="s">
        <v>13</v>
      </c>
      <c r="F107" s="125">
        <v>3</v>
      </c>
      <c r="G107" s="83"/>
      <c r="H107" s="84"/>
      <c r="I107" s="84"/>
      <c r="J107" s="84"/>
      <c r="K107" s="83"/>
      <c r="L107" s="85"/>
      <c r="M107" s="87">
        <f t="shared" si="2"/>
        <v>0</v>
      </c>
      <c r="N107" s="86"/>
      <c r="O107" s="89">
        <f t="shared" si="3"/>
        <v>0</v>
      </c>
    </row>
    <row r="108" spans="1:15" ht="25.5" x14ac:dyDescent="0.25">
      <c r="A108" s="6">
        <v>91</v>
      </c>
      <c r="B108" s="5" t="s">
        <v>301</v>
      </c>
      <c r="C108" s="95" t="s">
        <v>717</v>
      </c>
      <c r="D108" s="5" t="s">
        <v>9</v>
      </c>
      <c r="E108" s="5" t="s">
        <v>13</v>
      </c>
      <c r="F108" s="125">
        <v>5</v>
      </c>
      <c r="G108" s="83"/>
      <c r="H108" s="84"/>
      <c r="I108" s="84"/>
      <c r="J108" s="84"/>
      <c r="K108" s="83"/>
      <c r="L108" s="85"/>
      <c r="M108" s="87">
        <f t="shared" si="2"/>
        <v>0</v>
      </c>
      <c r="N108" s="86"/>
      <c r="O108" s="89">
        <f t="shared" si="3"/>
        <v>0</v>
      </c>
    </row>
    <row r="109" spans="1:15" ht="25.5" x14ac:dyDescent="0.25">
      <c r="A109" s="6">
        <v>92</v>
      </c>
      <c r="B109" s="5" t="s">
        <v>600</v>
      </c>
      <c r="C109" s="95" t="s">
        <v>716</v>
      </c>
      <c r="D109" s="5" t="s">
        <v>9</v>
      </c>
      <c r="E109" s="5" t="s">
        <v>26</v>
      </c>
      <c r="F109" s="125">
        <v>10</v>
      </c>
      <c r="G109" s="83"/>
      <c r="H109" s="84"/>
      <c r="I109" s="84"/>
      <c r="J109" s="84"/>
      <c r="K109" s="83"/>
      <c r="L109" s="85"/>
      <c r="M109" s="87">
        <f t="shared" si="2"/>
        <v>0</v>
      </c>
      <c r="N109" s="86"/>
      <c r="O109" s="89">
        <f t="shared" si="3"/>
        <v>0</v>
      </c>
    </row>
    <row r="110" spans="1:15" ht="63.75" x14ac:dyDescent="0.25">
      <c r="A110" s="6">
        <v>93</v>
      </c>
      <c r="B110" s="5" t="s">
        <v>302</v>
      </c>
      <c r="C110" s="95" t="s">
        <v>715</v>
      </c>
      <c r="D110" s="5" t="s">
        <v>9</v>
      </c>
      <c r="E110" s="5" t="s">
        <v>13</v>
      </c>
      <c r="F110" s="125">
        <v>100</v>
      </c>
      <c r="G110" s="83"/>
      <c r="H110" s="84"/>
      <c r="I110" s="84"/>
      <c r="J110" s="84"/>
      <c r="K110" s="83"/>
      <c r="L110" s="85"/>
      <c r="M110" s="87">
        <f t="shared" si="2"/>
        <v>0</v>
      </c>
      <c r="N110" s="86"/>
      <c r="O110" s="89">
        <f t="shared" si="3"/>
        <v>0</v>
      </c>
    </row>
    <row r="111" spans="1:15" ht="76.5" x14ac:dyDescent="0.25">
      <c r="A111" s="6">
        <v>94</v>
      </c>
      <c r="B111" s="5" t="s">
        <v>303</v>
      </c>
      <c r="C111" s="95" t="s">
        <v>714</v>
      </c>
      <c r="D111" s="5" t="s">
        <v>11</v>
      </c>
      <c r="E111" s="5" t="s">
        <v>26</v>
      </c>
      <c r="F111" s="125">
        <v>10</v>
      </c>
      <c r="G111" s="83"/>
      <c r="H111" s="84"/>
      <c r="I111" s="84"/>
      <c r="J111" s="84"/>
      <c r="K111" s="83"/>
      <c r="L111" s="85"/>
      <c r="M111" s="87">
        <f t="shared" si="2"/>
        <v>0</v>
      </c>
      <c r="N111" s="86"/>
      <c r="O111" s="89">
        <f t="shared" si="3"/>
        <v>0</v>
      </c>
    </row>
    <row r="112" spans="1:15" ht="25.5" x14ac:dyDescent="0.25">
      <c r="A112" s="6">
        <v>95</v>
      </c>
      <c r="B112" s="5" t="s">
        <v>304</v>
      </c>
      <c r="C112" s="95" t="s">
        <v>305</v>
      </c>
      <c r="D112" s="5" t="s">
        <v>9</v>
      </c>
      <c r="E112" s="5" t="s">
        <v>165</v>
      </c>
      <c r="F112" s="125">
        <v>160</v>
      </c>
      <c r="G112" s="83"/>
      <c r="H112" s="84"/>
      <c r="I112" s="84"/>
      <c r="J112" s="84"/>
      <c r="K112" s="83"/>
      <c r="L112" s="85"/>
      <c r="M112" s="87">
        <f t="shared" si="2"/>
        <v>0</v>
      </c>
      <c r="N112" s="86"/>
      <c r="O112" s="89">
        <f t="shared" si="3"/>
        <v>0</v>
      </c>
    </row>
    <row r="113" spans="1:15" ht="25.5" x14ac:dyDescent="0.25">
      <c r="A113" s="6">
        <v>96</v>
      </c>
      <c r="B113" s="5" t="s">
        <v>306</v>
      </c>
      <c r="C113" s="95" t="s">
        <v>713</v>
      </c>
      <c r="D113" s="5" t="s">
        <v>9</v>
      </c>
      <c r="E113" s="5" t="s">
        <v>177</v>
      </c>
      <c r="F113" s="125">
        <v>850</v>
      </c>
      <c r="G113" s="83"/>
      <c r="H113" s="84"/>
      <c r="I113" s="84"/>
      <c r="J113" s="84"/>
      <c r="K113" s="83"/>
      <c r="L113" s="85"/>
      <c r="M113" s="87">
        <f t="shared" si="2"/>
        <v>0</v>
      </c>
      <c r="N113" s="86"/>
      <c r="O113" s="89">
        <f t="shared" si="3"/>
        <v>0</v>
      </c>
    </row>
    <row r="114" spans="1:15" ht="25.5" x14ac:dyDescent="0.25">
      <c r="A114" s="6">
        <v>97</v>
      </c>
      <c r="B114" s="5" t="s">
        <v>308</v>
      </c>
      <c r="C114" s="95" t="s">
        <v>912</v>
      </c>
      <c r="D114" s="5" t="s">
        <v>40</v>
      </c>
      <c r="E114" s="5" t="s">
        <v>452</v>
      </c>
      <c r="F114" s="125">
        <v>2</v>
      </c>
      <c r="G114" s="83"/>
      <c r="H114" s="84"/>
      <c r="I114" s="84"/>
      <c r="J114" s="84"/>
      <c r="K114" s="83"/>
      <c r="L114" s="85"/>
      <c r="M114" s="87">
        <f t="shared" si="2"/>
        <v>0</v>
      </c>
      <c r="N114" s="86"/>
      <c r="O114" s="89">
        <f t="shared" si="3"/>
        <v>0</v>
      </c>
    </row>
    <row r="115" spans="1:15" x14ac:dyDescent="0.25">
      <c r="A115" s="6">
        <v>98</v>
      </c>
      <c r="B115" s="5" t="s">
        <v>309</v>
      </c>
      <c r="C115" s="95" t="s">
        <v>310</v>
      </c>
      <c r="D115" s="5" t="s">
        <v>11</v>
      </c>
      <c r="E115" s="5" t="s">
        <v>111</v>
      </c>
      <c r="F115" s="125">
        <v>2</v>
      </c>
      <c r="G115" s="83"/>
      <c r="H115" s="84"/>
      <c r="I115" s="84"/>
      <c r="J115" s="84"/>
      <c r="K115" s="83"/>
      <c r="L115" s="85"/>
      <c r="M115" s="87">
        <f t="shared" si="2"/>
        <v>0</v>
      </c>
      <c r="N115" s="86"/>
      <c r="O115" s="89">
        <f t="shared" si="3"/>
        <v>0</v>
      </c>
    </row>
    <row r="116" spans="1:15" ht="51" x14ac:dyDescent="0.25">
      <c r="A116" s="6">
        <v>99</v>
      </c>
      <c r="B116" s="5" t="s">
        <v>311</v>
      </c>
      <c r="C116" s="95" t="s">
        <v>712</v>
      </c>
      <c r="D116" s="5" t="s">
        <v>11</v>
      </c>
      <c r="E116" s="5" t="s">
        <v>453</v>
      </c>
      <c r="F116" s="125">
        <v>20</v>
      </c>
      <c r="G116" s="83"/>
      <c r="H116" s="84"/>
      <c r="I116" s="84"/>
      <c r="J116" s="84"/>
      <c r="K116" s="83"/>
      <c r="L116" s="85"/>
      <c r="M116" s="87">
        <f t="shared" si="2"/>
        <v>0</v>
      </c>
      <c r="N116" s="86"/>
      <c r="O116" s="89">
        <f t="shared" si="3"/>
        <v>0</v>
      </c>
    </row>
    <row r="117" spans="1:15" ht="25.5" x14ac:dyDescent="0.25">
      <c r="A117" s="6">
        <v>100</v>
      </c>
      <c r="B117" s="5" t="s">
        <v>312</v>
      </c>
      <c r="C117" s="95" t="s">
        <v>313</v>
      </c>
      <c r="D117" s="5" t="s">
        <v>9</v>
      </c>
      <c r="E117" s="5" t="s">
        <v>141</v>
      </c>
      <c r="F117" s="125">
        <v>2</v>
      </c>
      <c r="G117" s="83"/>
      <c r="H117" s="84"/>
      <c r="I117" s="84"/>
      <c r="J117" s="84"/>
      <c r="K117" s="83"/>
      <c r="L117" s="85"/>
      <c r="M117" s="87">
        <f t="shared" si="2"/>
        <v>0</v>
      </c>
      <c r="N117" s="86"/>
      <c r="O117" s="89">
        <f t="shared" si="3"/>
        <v>0</v>
      </c>
    </row>
    <row r="118" spans="1:15" ht="89.25" x14ac:dyDescent="0.25">
      <c r="A118" s="6">
        <v>101</v>
      </c>
      <c r="B118" s="5" t="s">
        <v>314</v>
      </c>
      <c r="C118" s="95" t="s">
        <v>711</v>
      </c>
      <c r="D118" s="5" t="s">
        <v>11</v>
      </c>
      <c r="E118" s="5" t="s">
        <v>17</v>
      </c>
      <c r="F118" s="125">
        <v>5</v>
      </c>
      <c r="G118" s="83"/>
      <c r="H118" s="84"/>
      <c r="I118" s="84"/>
      <c r="J118" s="84"/>
      <c r="K118" s="83"/>
      <c r="L118" s="85"/>
      <c r="M118" s="87">
        <f t="shared" si="2"/>
        <v>0</v>
      </c>
      <c r="N118" s="86"/>
      <c r="O118" s="89">
        <f t="shared" si="3"/>
        <v>0</v>
      </c>
    </row>
    <row r="119" spans="1:15" ht="25.5" x14ac:dyDescent="0.25">
      <c r="A119" s="6">
        <v>102</v>
      </c>
      <c r="B119" s="5" t="s">
        <v>315</v>
      </c>
      <c r="C119" s="95" t="s">
        <v>621</v>
      </c>
      <c r="D119" s="5" t="s">
        <v>227</v>
      </c>
      <c r="E119" s="5" t="s">
        <v>338</v>
      </c>
      <c r="F119" s="125">
        <v>5</v>
      </c>
      <c r="G119" s="83"/>
      <c r="H119" s="84"/>
      <c r="I119" s="84"/>
      <c r="J119" s="84"/>
      <c r="K119" s="83"/>
      <c r="L119" s="85"/>
      <c r="M119" s="87">
        <f t="shared" si="2"/>
        <v>0</v>
      </c>
      <c r="N119" s="86"/>
      <c r="O119" s="89">
        <f t="shared" si="3"/>
        <v>0</v>
      </c>
    </row>
    <row r="120" spans="1:15" ht="38.25" x14ac:dyDescent="0.25">
      <c r="A120" s="6">
        <v>103</v>
      </c>
      <c r="B120" s="5" t="s">
        <v>316</v>
      </c>
      <c r="C120" s="95" t="s">
        <v>601</v>
      </c>
      <c r="D120" s="5" t="s">
        <v>9</v>
      </c>
      <c r="E120" s="5" t="s">
        <v>13</v>
      </c>
      <c r="F120" s="125">
        <v>3</v>
      </c>
      <c r="G120" s="83"/>
      <c r="H120" s="84"/>
      <c r="I120" s="84"/>
      <c r="J120" s="84"/>
      <c r="K120" s="83"/>
      <c r="L120" s="85"/>
      <c r="M120" s="87">
        <f t="shared" si="2"/>
        <v>0</v>
      </c>
      <c r="N120" s="86"/>
      <c r="O120" s="89">
        <f t="shared" si="3"/>
        <v>0</v>
      </c>
    </row>
    <row r="121" spans="1:15" ht="51" x14ac:dyDescent="0.25">
      <c r="A121" s="6">
        <v>104</v>
      </c>
      <c r="B121" s="5" t="s">
        <v>317</v>
      </c>
      <c r="C121" s="95" t="s">
        <v>602</v>
      </c>
      <c r="D121" s="5" t="s">
        <v>9</v>
      </c>
      <c r="E121" s="5" t="s">
        <v>13</v>
      </c>
      <c r="F121" s="125">
        <v>2</v>
      </c>
      <c r="G121" s="83"/>
      <c r="H121" s="84"/>
      <c r="I121" s="84"/>
      <c r="J121" s="84"/>
      <c r="K121" s="83"/>
      <c r="L121" s="85"/>
      <c r="M121" s="87">
        <f t="shared" si="2"/>
        <v>0</v>
      </c>
      <c r="N121" s="86"/>
      <c r="O121" s="89">
        <f t="shared" si="3"/>
        <v>0</v>
      </c>
    </row>
    <row r="122" spans="1:15" ht="38.25" x14ac:dyDescent="0.25">
      <c r="A122" s="6">
        <v>105</v>
      </c>
      <c r="B122" s="5" t="s">
        <v>318</v>
      </c>
      <c r="C122" s="95" t="s">
        <v>603</v>
      </c>
      <c r="D122" s="5" t="s">
        <v>9</v>
      </c>
      <c r="E122" s="5" t="s">
        <v>13</v>
      </c>
      <c r="F122" s="125">
        <v>2</v>
      </c>
      <c r="G122" s="83"/>
      <c r="H122" s="84"/>
      <c r="I122" s="84"/>
      <c r="J122" s="84"/>
      <c r="K122" s="83"/>
      <c r="L122" s="85"/>
      <c r="M122" s="87">
        <f t="shared" si="2"/>
        <v>0</v>
      </c>
      <c r="N122" s="86"/>
      <c r="O122" s="89">
        <f t="shared" si="3"/>
        <v>0</v>
      </c>
    </row>
    <row r="123" spans="1:15" ht="38.25" x14ac:dyDescent="0.25">
      <c r="A123" s="6">
        <v>106</v>
      </c>
      <c r="B123" s="5" t="s">
        <v>319</v>
      </c>
      <c r="C123" s="95" t="s">
        <v>604</v>
      </c>
      <c r="D123" s="5" t="s">
        <v>9</v>
      </c>
      <c r="E123" s="5" t="s">
        <v>13</v>
      </c>
      <c r="F123" s="125">
        <v>2</v>
      </c>
      <c r="G123" s="83"/>
      <c r="H123" s="84"/>
      <c r="I123" s="84"/>
      <c r="J123" s="84"/>
      <c r="K123" s="83"/>
      <c r="L123" s="85"/>
      <c r="M123" s="87">
        <f t="shared" si="2"/>
        <v>0</v>
      </c>
      <c r="N123" s="86"/>
      <c r="O123" s="89">
        <f t="shared" si="3"/>
        <v>0</v>
      </c>
    </row>
    <row r="124" spans="1:15" ht="38.25" x14ac:dyDescent="0.25">
      <c r="A124" s="6">
        <v>107</v>
      </c>
      <c r="B124" s="5" t="s">
        <v>320</v>
      </c>
      <c r="C124" s="95" t="s">
        <v>708</v>
      </c>
      <c r="D124" s="5" t="s">
        <v>9</v>
      </c>
      <c r="E124" s="5" t="s">
        <v>13</v>
      </c>
      <c r="F124" s="125">
        <v>5</v>
      </c>
      <c r="G124" s="83"/>
      <c r="H124" s="84"/>
      <c r="I124" s="84"/>
      <c r="J124" s="84"/>
      <c r="K124" s="83"/>
      <c r="L124" s="85"/>
      <c r="M124" s="87">
        <f t="shared" si="2"/>
        <v>0</v>
      </c>
      <c r="N124" s="86"/>
      <c r="O124" s="89">
        <f t="shared" si="3"/>
        <v>0</v>
      </c>
    </row>
    <row r="125" spans="1:15" ht="38.25" x14ac:dyDescent="0.25">
      <c r="A125" s="6">
        <v>108</v>
      </c>
      <c r="B125" s="5" t="s">
        <v>321</v>
      </c>
      <c r="C125" s="95" t="s">
        <v>707</v>
      </c>
      <c r="D125" s="5" t="s">
        <v>9</v>
      </c>
      <c r="E125" s="5" t="s">
        <v>13</v>
      </c>
      <c r="F125" s="125">
        <v>2</v>
      </c>
      <c r="G125" s="83"/>
      <c r="H125" s="84"/>
      <c r="I125" s="84"/>
      <c r="J125" s="84"/>
      <c r="K125" s="83"/>
      <c r="L125" s="85"/>
      <c r="M125" s="87">
        <f t="shared" si="2"/>
        <v>0</v>
      </c>
      <c r="N125" s="86"/>
      <c r="O125" s="89">
        <f t="shared" si="3"/>
        <v>0</v>
      </c>
    </row>
    <row r="126" spans="1:15" ht="51" x14ac:dyDescent="0.25">
      <c r="A126" s="6">
        <v>109</v>
      </c>
      <c r="B126" s="5" t="s">
        <v>322</v>
      </c>
      <c r="C126" s="95" t="s">
        <v>706</v>
      </c>
      <c r="D126" s="5" t="s">
        <v>9</v>
      </c>
      <c r="E126" s="5" t="s">
        <v>13</v>
      </c>
      <c r="F126" s="125">
        <v>2</v>
      </c>
      <c r="G126" s="83"/>
      <c r="H126" s="84"/>
      <c r="I126" s="84"/>
      <c r="J126" s="84"/>
      <c r="K126" s="83"/>
      <c r="L126" s="85"/>
      <c r="M126" s="87">
        <f t="shared" si="2"/>
        <v>0</v>
      </c>
      <c r="N126" s="86"/>
      <c r="O126" s="89">
        <f t="shared" si="3"/>
        <v>0</v>
      </c>
    </row>
    <row r="127" spans="1:15" ht="38.25" x14ac:dyDescent="0.25">
      <c r="A127" s="6">
        <v>110</v>
      </c>
      <c r="B127" s="5" t="s">
        <v>323</v>
      </c>
      <c r="C127" s="95" t="s">
        <v>705</v>
      </c>
      <c r="D127" s="5" t="s">
        <v>9</v>
      </c>
      <c r="E127" s="5" t="s">
        <v>13</v>
      </c>
      <c r="F127" s="125">
        <v>2</v>
      </c>
      <c r="G127" s="83"/>
      <c r="H127" s="84"/>
      <c r="I127" s="84"/>
      <c r="J127" s="84"/>
      <c r="K127" s="83"/>
      <c r="L127" s="85"/>
      <c r="M127" s="87">
        <f t="shared" si="2"/>
        <v>0</v>
      </c>
      <c r="N127" s="86"/>
      <c r="O127" s="89">
        <f t="shared" si="3"/>
        <v>0</v>
      </c>
    </row>
    <row r="128" spans="1:15" ht="51" x14ac:dyDescent="0.25">
      <c r="A128" s="6">
        <v>111</v>
      </c>
      <c r="B128" s="5" t="s">
        <v>324</v>
      </c>
      <c r="C128" s="95" t="s">
        <v>710</v>
      </c>
      <c r="D128" s="5" t="s">
        <v>9</v>
      </c>
      <c r="E128" s="5" t="s">
        <v>13</v>
      </c>
      <c r="F128" s="125">
        <v>30</v>
      </c>
      <c r="G128" s="83"/>
      <c r="H128" s="84"/>
      <c r="I128" s="84"/>
      <c r="J128" s="84"/>
      <c r="K128" s="83"/>
      <c r="L128" s="85"/>
      <c r="M128" s="87">
        <f t="shared" si="2"/>
        <v>0</v>
      </c>
      <c r="N128" s="86"/>
      <c r="O128" s="89">
        <f t="shared" si="3"/>
        <v>0</v>
      </c>
    </row>
    <row r="129" spans="1:15" ht="51" x14ac:dyDescent="0.25">
      <c r="A129" s="6">
        <v>112</v>
      </c>
      <c r="B129" s="5" t="s">
        <v>325</v>
      </c>
      <c r="C129" s="95" t="s">
        <v>709</v>
      </c>
      <c r="D129" s="5" t="s">
        <v>9</v>
      </c>
      <c r="E129" s="5" t="s">
        <v>13</v>
      </c>
      <c r="F129" s="125">
        <v>2</v>
      </c>
      <c r="G129" s="83"/>
      <c r="H129" s="84"/>
      <c r="I129" s="84"/>
      <c r="J129" s="84"/>
      <c r="K129" s="83"/>
      <c r="L129" s="85"/>
      <c r="M129" s="87">
        <f t="shared" si="2"/>
        <v>0</v>
      </c>
      <c r="N129" s="86"/>
      <c r="O129" s="89">
        <f t="shared" si="3"/>
        <v>0</v>
      </c>
    </row>
    <row r="130" spans="1:15" ht="51" x14ac:dyDescent="0.25">
      <c r="A130" s="6">
        <v>113</v>
      </c>
      <c r="B130" s="5" t="s">
        <v>326</v>
      </c>
      <c r="C130" s="95" t="s">
        <v>704</v>
      </c>
      <c r="D130" s="5" t="s">
        <v>9</v>
      </c>
      <c r="E130" s="5" t="s">
        <v>13</v>
      </c>
      <c r="F130" s="125">
        <v>2</v>
      </c>
      <c r="G130" s="83"/>
      <c r="H130" s="84"/>
      <c r="I130" s="84"/>
      <c r="J130" s="84"/>
      <c r="K130" s="83"/>
      <c r="L130" s="85"/>
      <c r="M130" s="87">
        <f t="shared" si="2"/>
        <v>0</v>
      </c>
      <c r="N130" s="86"/>
      <c r="O130" s="89">
        <f t="shared" si="3"/>
        <v>0</v>
      </c>
    </row>
    <row r="131" spans="1:15" ht="51" x14ac:dyDescent="0.25">
      <c r="A131" s="6">
        <v>114</v>
      </c>
      <c r="B131" s="5" t="s">
        <v>327</v>
      </c>
      <c r="C131" s="95" t="s">
        <v>703</v>
      </c>
      <c r="D131" s="5" t="s">
        <v>9</v>
      </c>
      <c r="E131" s="5" t="s">
        <v>13</v>
      </c>
      <c r="F131" s="125">
        <v>2</v>
      </c>
      <c r="G131" s="83"/>
      <c r="H131" s="84"/>
      <c r="I131" s="84"/>
      <c r="J131" s="84"/>
      <c r="K131" s="83"/>
      <c r="L131" s="85"/>
      <c r="M131" s="87">
        <f t="shared" si="2"/>
        <v>0</v>
      </c>
      <c r="N131" s="86"/>
      <c r="O131" s="89">
        <f t="shared" si="3"/>
        <v>0</v>
      </c>
    </row>
    <row r="132" spans="1:15" ht="51" x14ac:dyDescent="0.25">
      <c r="A132" s="6">
        <v>115</v>
      </c>
      <c r="B132" s="5" t="s">
        <v>328</v>
      </c>
      <c r="C132" s="95" t="s">
        <v>702</v>
      </c>
      <c r="D132" s="5" t="s">
        <v>9</v>
      </c>
      <c r="E132" s="5" t="s">
        <v>13</v>
      </c>
      <c r="F132" s="125">
        <v>2</v>
      </c>
      <c r="G132" s="83"/>
      <c r="H132" s="84"/>
      <c r="I132" s="84"/>
      <c r="J132" s="84"/>
      <c r="K132" s="83"/>
      <c r="L132" s="85"/>
      <c r="M132" s="87">
        <f t="shared" si="2"/>
        <v>0</v>
      </c>
      <c r="N132" s="86"/>
      <c r="O132" s="89">
        <f t="shared" si="3"/>
        <v>0</v>
      </c>
    </row>
    <row r="133" spans="1:15" ht="114.75" x14ac:dyDescent="0.25">
      <c r="A133" s="6">
        <v>116</v>
      </c>
      <c r="B133" s="5" t="s">
        <v>329</v>
      </c>
      <c r="C133" s="95" t="s">
        <v>701</v>
      </c>
      <c r="D133" s="5" t="s">
        <v>9</v>
      </c>
      <c r="E133" s="5" t="s">
        <v>13</v>
      </c>
      <c r="F133" s="125">
        <v>2</v>
      </c>
      <c r="G133" s="83"/>
      <c r="H133" s="84"/>
      <c r="I133" s="84"/>
      <c r="J133" s="84"/>
      <c r="K133" s="83"/>
      <c r="L133" s="85"/>
      <c r="M133" s="87">
        <f t="shared" si="2"/>
        <v>0</v>
      </c>
      <c r="N133" s="86"/>
      <c r="O133" s="89">
        <f t="shared" si="3"/>
        <v>0</v>
      </c>
    </row>
    <row r="134" spans="1:15" ht="76.5" x14ac:dyDescent="0.25">
      <c r="A134" s="6">
        <v>117</v>
      </c>
      <c r="B134" s="5" t="s">
        <v>331</v>
      </c>
      <c r="C134" s="95" t="s">
        <v>699</v>
      </c>
      <c r="D134" s="5" t="s">
        <v>9</v>
      </c>
      <c r="E134" s="5" t="s">
        <v>13</v>
      </c>
      <c r="F134" s="125">
        <v>2</v>
      </c>
      <c r="G134" s="83"/>
      <c r="H134" s="84"/>
      <c r="I134" s="84"/>
      <c r="J134" s="84"/>
      <c r="K134" s="83"/>
      <c r="L134" s="85"/>
      <c r="M134" s="87">
        <f t="shared" si="2"/>
        <v>0</v>
      </c>
      <c r="N134" s="86"/>
      <c r="O134" s="89">
        <f t="shared" si="3"/>
        <v>0</v>
      </c>
    </row>
    <row r="135" spans="1:15" ht="63.75" x14ac:dyDescent="0.25">
      <c r="A135" s="6">
        <v>118</v>
      </c>
      <c r="B135" s="5" t="s">
        <v>330</v>
      </c>
      <c r="C135" s="95" t="s">
        <v>700</v>
      </c>
      <c r="D135" s="5" t="s">
        <v>9</v>
      </c>
      <c r="E135" s="5" t="s">
        <v>13</v>
      </c>
      <c r="F135" s="125">
        <v>60</v>
      </c>
      <c r="G135" s="83"/>
      <c r="H135" s="84"/>
      <c r="I135" s="84"/>
      <c r="J135" s="84"/>
      <c r="K135" s="83"/>
      <c r="L135" s="85"/>
      <c r="M135" s="87">
        <f t="shared" si="2"/>
        <v>0</v>
      </c>
      <c r="N135" s="86"/>
      <c r="O135" s="89">
        <f t="shared" si="3"/>
        <v>0</v>
      </c>
    </row>
    <row r="136" spans="1:15" s="24" customFormat="1" x14ac:dyDescent="0.25">
      <c r="A136" s="6">
        <v>119</v>
      </c>
      <c r="B136" s="5" t="s">
        <v>332</v>
      </c>
      <c r="C136" s="95" t="s">
        <v>454</v>
      </c>
      <c r="D136" s="5" t="s">
        <v>11</v>
      </c>
      <c r="E136" s="5" t="s">
        <v>280</v>
      </c>
      <c r="F136" s="125">
        <v>60</v>
      </c>
      <c r="G136" s="83"/>
      <c r="H136" s="84"/>
      <c r="I136" s="84"/>
      <c r="J136" s="84"/>
      <c r="K136" s="83"/>
      <c r="L136" s="85"/>
      <c r="M136" s="87">
        <f t="shared" si="2"/>
        <v>0</v>
      </c>
      <c r="N136" s="86"/>
      <c r="O136" s="89">
        <f t="shared" si="3"/>
        <v>0</v>
      </c>
    </row>
    <row r="137" spans="1:15" x14ac:dyDescent="0.25">
      <c r="A137" s="6">
        <v>120</v>
      </c>
      <c r="B137" s="5" t="s">
        <v>333</v>
      </c>
      <c r="C137" s="95" t="s">
        <v>455</v>
      </c>
      <c r="D137" s="5" t="s">
        <v>40</v>
      </c>
      <c r="E137" s="5" t="s">
        <v>22</v>
      </c>
      <c r="F137" s="125">
        <v>2</v>
      </c>
      <c r="G137" s="83"/>
      <c r="H137" s="84"/>
      <c r="I137" s="84"/>
      <c r="J137" s="84"/>
      <c r="K137" s="83"/>
      <c r="L137" s="85"/>
      <c r="M137" s="87">
        <f t="shared" si="2"/>
        <v>0</v>
      </c>
      <c r="N137" s="86"/>
      <c r="O137" s="89">
        <f t="shared" si="3"/>
        <v>0</v>
      </c>
    </row>
    <row r="138" spans="1:15" x14ac:dyDescent="0.25">
      <c r="A138" s="6">
        <v>121</v>
      </c>
      <c r="B138" s="5" t="s">
        <v>334</v>
      </c>
      <c r="C138" s="95" t="s">
        <v>456</v>
      </c>
      <c r="D138" s="5" t="s">
        <v>40</v>
      </c>
      <c r="E138" s="5" t="s">
        <v>22</v>
      </c>
      <c r="F138" s="125">
        <v>2</v>
      </c>
      <c r="G138" s="83"/>
      <c r="H138" s="84"/>
      <c r="I138" s="84"/>
      <c r="J138" s="84"/>
      <c r="K138" s="83"/>
      <c r="L138" s="85"/>
      <c r="M138" s="87">
        <f t="shared" si="2"/>
        <v>0</v>
      </c>
      <c r="N138" s="86"/>
      <c r="O138" s="89">
        <f t="shared" si="3"/>
        <v>0</v>
      </c>
    </row>
    <row r="139" spans="1:15" ht="25.5" x14ac:dyDescent="0.25">
      <c r="A139" s="6">
        <v>122</v>
      </c>
      <c r="B139" s="5" t="s">
        <v>335</v>
      </c>
      <c r="C139" s="95" t="s">
        <v>698</v>
      </c>
      <c r="D139" s="5" t="s">
        <v>9</v>
      </c>
      <c r="E139" s="5" t="s">
        <v>13</v>
      </c>
      <c r="F139" s="125">
        <v>140</v>
      </c>
      <c r="G139" s="83"/>
      <c r="H139" s="84"/>
      <c r="I139" s="84"/>
      <c r="J139" s="84"/>
      <c r="K139" s="83"/>
      <c r="L139" s="85"/>
      <c r="M139" s="87">
        <f t="shared" si="2"/>
        <v>0</v>
      </c>
      <c r="N139" s="86"/>
      <c r="O139" s="89">
        <f t="shared" si="3"/>
        <v>0</v>
      </c>
    </row>
    <row r="140" spans="1:15" x14ac:dyDescent="0.25">
      <c r="A140" s="6">
        <v>123</v>
      </c>
      <c r="B140" s="5" t="s">
        <v>337</v>
      </c>
      <c r="C140" s="95" t="s">
        <v>336</v>
      </c>
      <c r="D140" s="5" t="s">
        <v>9</v>
      </c>
      <c r="E140" s="5" t="s">
        <v>338</v>
      </c>
      <c r="F140" s="125">
        <v>50</v>
      </c>
      <c r="G140" s="83"/>
      <c r="H140" s="84"/>
      <c r="I140" s="84"/>
      <c r="J140" s="84"/>
      <c r="K140" s="83"/>
      <c r="L140" s="85"/>
      <c r="M140" s="87">
        <f t="shared" si="2"/>
        <v>0</v>
      </c>
      <c r="N140" s="86"/>
      <c r="O140" s="89">
        <f t="shared" si="3"/>
        <v>0</v>
      </c>
    </row>
    <row r="141" spans="1:15" ht="25.5" x14ac:dyDescent="0.25">
      <c r="A141" s="6">
        <v>124</v>
      </c>
      <c r="B141" s="5" t="s">
        <v>339</v>
      </c>
      <c r="C141" s="95" t="s">
        <v>697</v>
      </c>
      <c r="D141" s="5" t="s">
        <v>9</v>
      </c>
      <c r="E141" s="5" t="s">
        <v>13</v>
      </c>
      <c r="F141" s="125">
        <v>250</v>
      </c>
      <c r="G141" s="83"/>
      <c r="H141" s="84"/>
      <c r="I141" s="84"/>
      <c r="J141" s="84"/>
      <c r="K141" s="83"/>
      <c r="L141" s="85"/>
      <c r="M141" s="87">
        <f t="shared" si="2"/>
        <v>0</v>
      </c>
      <c r="N141" s="86"/>
      <c r="O141" s="89">
        <f t="shared" si="3"/>
        <v>0</v>
      </c>
    </row>
    <row r="142" spans="1:15" ht="25.5" x14ac:dyDescent="0.25">
      <c r="A142" s="6">
        <v>125</v>
      </c>
      <c r="B142" s="5" t="s">
        <v>340</v>
      </c>
      <c r="C142" s="95" t="s">
        <v>696</v>
      </c>
      <c r="D142" s="5" t="s">
        <v>9</v>
      </c>
      <c r="E142" s="5" t="s">
        <v>13</v>
      </c>
      <c r="F142" s="125">
        <v>10</v>
      </c>
      <c r="G142" s="83"/>
      <c r="H142" s="84"/>
      <c r="I142" s="84"/>
      <c r="J142" s="84"/>
      <c r="K142" s="83"/>
      <c r="L142" s="85"/>
      <c r="M142" s="87">
        <f t="shared" si="2"/>
        <v>0</v>
      </c>
      <c r="N142" s="86"/>
      <c r="O142" s="89">
        <f t="shared" si="3"/>
        <v>0</v>
      </c>
    </row>
    <row r="143" spans="1:15" x14ac:dyDescent="0.25">
      <c r="A143" s="6">
        <v>126</v>
      </c>
      <c r="B143" s="5" t="s">
        <v>341</v>
      </c>
      <c r="C143" s="95" t="s">
        <v>689</v>
      </c>
      <c r="D143" s="5" t="s">
        <v>9</v>
      </c>
      <c r="E143" s="5" t="s">
        <v>13</v>
      </c>
      <c r="F143" s="125">
        <v>10</v>
      </c>
      <c r="G143" s="83"/>
      <c r="H143" s="84"/>
      <c r="I143" s="84"/>
      <c r="J143" s="84"/>
      <c r="K143" s="83"/>
      <c r="L143" s="85"/>
      <c r="M143" s="87">
        <f t="shared" si="2"/>
        <v>0</v>
      </c>
      <c r="N143" s="86"/>
      <c r="O143" s="89">
        <f t="shared" si="3"/>
        <v>0</v>
      </c>
    </row>
    <row r="144" spans="1:15" x14ac:dyDescent="0.25">
      <c r="A144" s="6">
        <v>127</v>
      </c>
      <c r="B144" s="5" t="s">
        <v>342</v>
      </c>
      <c r="C144" s="95" t="s">
        <v>690</v>
      </c>
      <c r="D144" s="5" t="s">
        <v>9</v>
      </c>
      <c r="E144" s="5" t="s">
        <v>13</v>
      </c>
      <c r="F144" s="125">
        <v>2</v>
      </c>
      <c r="G144" s="83"/>
      <c r="H144" s="84"/>
      <c r="I144" s="84"/>
      <c r="J144" s="84"/>
      <c r="K144" s="83"/>
      <c r="L144" s="85"/>
      <c r="M144" s="87">
        <f t="shared" si="2"/>
        <v>0</v>
      </c>
      <c r="N144" s="86"/>
      <c r="O144" s="89">
        <f t="shared" si="3"/>
        <v>0</v>
      </c>
    </row>
    <row r="145" spans="1:15" x14ac:dyDescent="0.25">
      <c r="A145" s="6">
        <v>128</v>
      </c>
      <c r="B145" s="5" t="s">
        <v>343</v>
      </c>
      <c r="C145" s="95" t="s">
        <v>691</v>
      </c>
      <c r="D145" s="5" t="s">
        <v>9</v>
      </c>
      <c r="E145" s="5" t="s">
        <v>13</v>
      </c>
      <c r="F145" s="125">
        <v>10</v>
      </c>
      <c r="G145" s="83"/>
      <c r="H145" s="84"/>
      <c r="I145" s="84"/>
      <c r="J145" s="84"/>
      <c r="K145" s="83"/>
      <c r="L145" s="85"/>
      <c r="M145" s="87">
        <f t="shared" ref="M145:M204" si="4">F145*L145</f>
        <v>0</v>
      </c>
      <c r="N145" s="86"/>
      <c r="O145" s="89">
        <f t="shared" ref="O145:O204" si="5">M145+(M145*N145%)</f>
        <v>0</v>
      </c>
    </row>
    <row r="146" spans="1:15" x14ac:dyDescent="0.25">
      <c r="A146" s="6">
        <v>129</v>
      </c>
      <c r="B146" s="5" t="s">
        <v>344</v>
      </c>
      <c r="C146" s="95" t="s">
        <v>692</v>
      </c>
      <c r="D146" s="5" t="s">
        <v>9</v>
      </c>
      <c r="E146" s="5" t="s">
        <v>13</v>
      </c>
      <c r="F146" s="125">
        <v>20</v>
      </c>
      <c r="G146" s="83"/>
      <c r="H146" s="84"/>
      <c r="I146" s="84"/>
      <c r="J146" s="84"/>
      <c r="K146" s="83"/>
      <c r="L146" s="85"/>
      <c r="M146" s="87">
        <f t="shared" si="4"/>
        <v>0</v>
      </c>
      <c r="N146" s="86"/>
      <c r="O146" s="89">
        <f t="shared" si="5"/>
        <v>0</v>
      </c>
    </row>
    <row r="147" spans="1:15" x14ac:dyDescent="0.25">
      <c r="A147" s="6">
        <v>130</v>
      </c>
      <c r="B147" s="5" t="s">
        <v>345</v>
      </c>
      <c r="C147" s="95" t="s">
        <v>693</v>
      </c>
      <c r="D147" s="5" t="s">
        <v>9</v>
      </c>
      <c r="E147" s="5" t="s">
        <v>13</v>
      </c>
      <c r="F147" s="125">
        <v>20</v>
      </c>
      <c r="G147" s="83"/>
      <c r="H147" s="84"/>
      <c r="I147" s="84"/>
      <c r="J147" s="84"/>
      <c r="K147" s="83"/>
      <c r="L147" s="85"/>
      <c r="M147" s="87">
        <f t="shared" si="4"/>
        <v>0</v>
      </c>
      <c r="N147" s="86"/>
      <c r="O147" s="89">
        <f t="shared" si="5"/>
        <v>0</v>
      </c>
    </row>
    <row r="148" spans="1:15" x14ac:dyDescent="0.25">
      <c r="A148" s="6">
        <v>131</v>
      </c>
      <c r="B148" s="5" t="s">
        <v>346</v>
      </c>
      <c r="C148" s="95" t="s">
        <v>694</v>
      </c>
      <c r="D148" s="5" t="s">
        <v>9</v>
      </c>
      <c r="E148" s="5" t="s">
        <v>13</v>
      </c>
      <c r="F148" s="125">
        <v>5</v>
      </c>
      <c r="G148" s="83"/>
      <c r="H148" s="84"/>
      <c r="I148" s="84"/>
      <c r="J148" s="84"/>
      <c r="K148" s="83"/>
      <c r="L148" s="85"/>
      <c r="M148" s="87">
        <f t="shared" si="4"/>
        <v>0</v>
      </c>
      <c r="N148" s="86"/>
      <c r="O148" s="89">
        <f t="shared" si="5"/>
        <v>0</v>
      </c>
    </row>
    <row r="149" spans="1:15" x14ac:dyDescent="0.25">
      <c r="A149" s="6">
        <v>132</v>
      </c>
      <c r="B149" s="5" t="s">
        <v>347</v>
      </c>
      <c r="C149" s="95" t="s">
        <v>695</v>
      </c>
      <c r="D149" s="5" t="s">
        <v>9</v>
      </c>
      <c r="E149" s="5" t="s">
        <v>13</v>
      </c>
      <c r="F149" s="125">
        <v>5</v>
      </c>
      <c r="G149" s="83"/>
      <c r="H149" s="84"/>
      <c r="I149" s="84"/>
      <c r="J149" s="84"/>
      <c r="K149" s="83"/>
      <c r="L149" s="85"/>
      <c r="M149" s="87">
        <f t="shared" si="4"/>
        <v>0</v>
      </c>
      <c r="N149" s="86"/>
      <c r="O149" s="89">
        <f t="shared" si="5"/>
        <v>0</v>
      </c>
    </row>
    <row r="150" spans="1:15" x14ac:dyDescent="0.25">
      <c r="A150" s="6">
        <v>133</v>
      </c>
      <c r="B150" s="5" t="s">
        <v>348</v>
      </c>
      <c r="C150" s="95" t="s">
        <v>688</v>
      </c>
      <c r="D150" s="5" t="s">
        <v>9</v>
      </c>
      <c r="E150" s="5" t="s">
        <v>13</v>
      </c>
      <c r="F150" s="125">
        <v>2</v>
      </c>
      <c r="G150" s="83"/>
      <c r="H150" s="84"/>
      <c r="I150" s="84"/>
      <c r="J150" s="84"/>
      <c r="K150" s="83"/>
      <c r="L150" s="85"/>
      <c r="M150" s="87">
        <f t="shared" si="4"/>
        <v>0</v>
      </c>
      <c r="N150" s="86"/>
      <c r="O150" s="89">
        <f t="shared" si="5"/>
        <v>0</v>
      </c>
    </row>
    <row r="151" spans="1:15" x14ac:dyDescent="0.25">
      <c r="A151" s="6">
        <v>134</v>
      </c>
      <c r="B151" s="5" t="s">
        <v>349</v>
      </c>
      <c r="C151" s="95" t="s">
        <v>687</v>
      </c>
      <c r="D151" s="5" t="s">
        <v>9</v>
      </c>
      <c r="E151" s="5" t="s">
        <v>13</v>
      </c>
      <c r="F151" s="125">
        <v>3</v>
      </c>
      <c r="G151" s="83"/>
      <c r="H151" s="84"/>
      <c r="I151" s="84"/>
      <c r="J151" s="84"/>
      <c r="K151" s="83"/>
      <c r="L151" s="85"/>
      <c r="M151" s="87">
        <f t="shared" si="4"/>
        <v>0</v>
      </c>
      <c r="N151" s="86"/>
      <c r="O151" s="89">
        <f t="shared" si="5"/>
        <v>0</v>
      </c>
    </row>
    <row r="152" spans="1:15" x14ac:dyDescent="0.25">
      <c r="A152" s="6">
        <v>135</v>
      </c>
      <c r="B152" s="5" t="s">
        <v>350</v>
      </c>
      <c r="C152" s="95" t="s">
        <v>686</v>
      </c>
      <c r="D152" s="5" t="s">
        <v>9</v>
      </c>
      <c r="E152" s="5" t="s">
        <v>13</v>
      </c>
      <c r="F152" s="125">
        <v>10</v>
      </c>
      <c r="G152" s="83"/>
      <c r="H152" s="84"/>
      <c r="I152" s="84"/>
      <c r="J152" s="84"/>
      <c r="K152" s="83"/>
      <c r="L152" s="85"/>
      <c r="M152" s="87">
        <f t="shared" si="4"/>
        <v>0</v>
      </c>
      <c r="N152" s="86"/>
      <c r="O152" s="89">
        <f t="shared" si="5"/>
        <v>0</v>
      </c>
    </row>
    <row r="153" spans="1:15" x14ac:dyDescent="0.25">
      <c r="A153" s="6">
        <v>136</v>
      </c>
      <c r="B153" s="5" t="s">
        <v>351</v>
      </c>
      <c r="C153" s="95" t="s">
        <v>684</v>
      </c>
      <c r="D153" s="5" t="s">
        <v>9</v>
      </c>
      <c r="E153" s="5" t="s">
        <v>13</v>
      </c>
      <c r="F153" s="125">
        <v>5</v>
      </c>
      <c r="G153" s="83"/>
      <c r="H153" s="84"/>
      <c r="I153" s="84"/>
      <c r="J153" s="84"/>
      <c r="K153" s="83"/>
      <c r="L153" s="85"/>
      <c r="M153" s="87">
        <f t="shared" si="4"/>
        <v>0</v>
      </c>
      <c r="N153" s="86"/>
      <c r="O153" s="89">
        <f t="shared" si="5"/>
        <v>0</v>
      </c>
    </row>
    <row r="154" spans="1:15" x14ac:dyDescent="0.25">
      <c r="A154" s="6">
        <v>137</v>
      </c>
      <c r="B154" s="5" t="s">
        <v>352</v>
      </c>
      <c r="C154" s="95" t="s">
        <v>683</v>
      </c>
      <c r="D154" s="5" t="s">
        <v>9</v>
      </c>
      <c r="E154" s="5" t="s">
        <v>13</v>
      </c>
      <c r="F154" s="125">
        <v>10</v>
      </c>
      <c r="G154" s="83"/>
      <c r="H154" s="84"/>
      <c r="I154" s="84"/>
      <c r="J154" s="84"/>
      <c r="K154" s="83"/>
      <c r="L154" s="85"/>
      <c r="M154" s="87">
        <f t="shared" si="4"/>
        <v>0</v>
      </c>
      <c r="N154" s="86"/>
      <c r="O154" s="89">
        <f t="shared" si="5"/>
        <v>0</v>
      </c>
    </row>
    <row r="155" spans="1:15" x14ac:dyDescent="0.25">
      <c r="A155" s="6">
        <v>138</v>
      </c>
      <c r="B155" s="5" t="s">
        <v>353</v>
      </c>
      <c r="C155" s="95" t="s">
        <v>685</v>
      </c>
      <c r="D155" s="5" t="s">
        <v>9</v>
      </c>
      <c r="E155" s="5" t="s">
        <v>13</v>
      </c>
      <c r="F155" s="125">
        <v>20</v>
      </c>
      <c r="G155" s="83"/>
      <c r="H155" s="84"/>
      <c r="I155" s="84"/>
      <c r="J155" s="84"/>
      <c r="K155" s="83"/>
      <c r="L155" s="85"/>
      <c r="M155" s="87">
        <f t="shared" si="4"/>
        <v>0</v>
      </c>
      <c r="N155" s="86"/>
      <c r="O155" s="89">
        <f t="shared" si="5"/>
        <v>0</v>
      </c>
    </row>
    <row r="156" spans="1:15" x14ac:dyDescent="0.25">
      <c r="A156" s="6">
        <v>139</v>
      </c>
      <c r="B156" s="5" t="s">
        <v>354</v>
      </c>
      <c r="C156" s="95" t="s">
        <v>682</v>
      </c>
      <c r="D156" s="5" t="s">
        <v>9</v>
      </c>
      <c r="E156" s="5" t="s">
        <v>13</v>
      </c>
      <c r="F156" s="125">
        <v>27000</v>
      </c>
      <c r="G156" s="83"/>
      <c r="H156" s="84"/>
      <c r="I156" s="84"/>
      <c r="J156" s="84"/>
      <c r="K156" s="83"/>
      <c r="L156" s="85"/>
      <c r="M156" s="87">
        <f t="shared" si="4"/>
        <v>0</v>
      </c>
      <c r="N156" s="86"/>
      <c r="O156" s="89">
        <f t="shared" si="5"/>
        <v>0</v>
      </c>
    </row>
    <row r="157" spans="1:15" ht="51" x14ac:dyDescent="0.25">
      <c r="A157" s="6">
        <v>140</v>
      </c>
      <c r="B157" s="5" t="s">
        <v>355</v>
      </c>
      <c r="C157" s="95" t="s">
        <v>681</v>
      </c>
      <c r="D157" s="5" t="s">
        <v>40</v>
      </c>
      <c r="E157" s="5" t="s">
        <v>19</v>
      </c>
      <c r="F157" s="125">
        <v>50</v>
      </c>
      <c r="G157" s="83"/>
      <c r="H157" s="84"/>
      <c r="I157" s="84"/>
      <c r="J157" s="84"/>
      <c r="K157" s="83"/>
      <c r="L157" s="85"/>
      <c r="M157" s="87">
        <f t="shared" si="4"/>
        <v>0</v>
      </c>
      <c r="N157" s="86"/>
      <c r="O157" s="89">
        <f t="shared" si="5"/>
        <v>0</v>
      </c>
    </row>
    <row r="158" spans="1:15" x14ac:dyDescent="0.25">
      <c r="A158" s="6">
        <v>141</v>
      </c>
      <c r="B158" s="5" t="s">
        <v>356</v>
      </c>
      <c r="C158" s="95" t="s">
        <v>357</v>
      </c>
      <c r="D158" s="5" t="s">
        <v>9</v>
      </c>
      <c r="E158" s="5" t="s">
        <v>13</v>
      </c>
      <c r="F158" s="125">
        <v>160</v>
      </c>
      <c r="G158" s="83"/>
      <c r="H158" s="84"/>
      <c r="I158" s="84"/>
      <c r="J158" s="84"/>
      <c r="K158" s="83"/>
      <c r="L158" s="85"/>
      <c r="M158" s="87">
        <f t="shared" si="4"/>
        <v>0</v>
      </c>
      <c r="N158" s="86"/>
      <c r="O158" s="89">
        <f t="shared" si="5"/>
        <v>0</v>
      </c>
    </row>
    <row r="159" spans="1:15" ht="25.5" x14ac:dyDescent="0.25">
      <c r="A159" s="6">
        <v>142</v>
      </c>
      <c r="B159" s="5" t="s">
        <v>358</v>
      </c>
      <c r="C159" s="95" t="s">
        <v>680</v>
      </c>
      <c r="D159" s="5" t="s">
        <v>9</v>
      </c>
      <c r="E159" s="5" t="s">
        <v>461</v>
      </c>
      <c r="F159" s="125">
        <v>2</v>
      </c>
      <c r="G159" s="83"/>
      <c r="H159" s="84"/>
      <c r="I159" s="84"/>
      <c r="J159" s="84"/>
      <c r="K159" s="83"/>
      <c r="L159" s="85"/>
      <c r="M159" s="87">
        <f t="shared" si="4"/>
        <v>0</v>
      </c>
      <c r="N159" s="86"/>
      <c r="O159" s="89">
        <f t="shared" si="5"/>
        <v>0</v>
      </c>
    </row>
    <row r="160" spans="1:15" ht="25.5" x14ac:dyDescent="0.25">
      <c r="A160" s="6">
        <v>143</v>
      </c>
      <c r="B160" s="5" t="s">
        <v>359</v>
      </c>
      <c r="C160" s="95" t="s">
        <v>679</v>
      </c>
      <c r="D160" s="5" t="s">
        <v>9</v>
      </c>
      <c r="E160" s="5" t="s">
        <v>461</v>
      </c>
      <c r="F160" s="125">
        <v>10</v>
      </c>
      <c r="G160" s="83"/>
      <c r="H160" s="84"/>
      <c r="I160" s="84"/>
      <c r="J160" s="84"/>
      <c r="K160" s="83"/>
      <c r="L160" s="85"/>
      <c r="M160" s="87">
        <f t="shared" si="4"/>
        <v>0</v>
      </c>
      <c r="N160" s="86"/>
      <c r="O160" s="89">
        <f t="shared" si="5"/>
        <v>0</v>
      </c>
    </row>
    <row r="161" spans="1:15" ht="38.25" x14ac:dyDescent="0.25">
      <c r="A161" s="6">
        <v>144</v>
      </c>
      <c r="B161" s="5" t="s">
        <v>360</v>
      </c>
      <c r="C161" s="95" t="s">
        <v>678</v>
      </c>
      <c r="D161" s="5" t="s">
        <v>9</v>
      </c>
      <c r="E161" s="5" t="s">
        <v>461</v>
      </c>
      <c r="F161" s="125">
        <v>2</v>
      </c>
      <c r="G161" s="83"/>
      <c r="H161" s="84"/>
      <c r="I161" s="84"/>
      <c r="J161" s="84"/>
      <c r="K161" s="83"/>
      <c r="L161" s="85"/>
      <c r="M161" s="87">
        <f t="shared" si="4"/>
        <v>0</v>
      </c>
      <c r="N161" s="86"/>
      <c r="O161" s="89">
        <f t="shared" si="5"/>
        <v>0</v>
      </c>
    </row>
    <row r="162" spans="1:15" x14ac:dyDescent="0.25">
      <c r="A162" s="6">
        <v>145</v>
      </c>
      <c r="B162" s="5" t="s">
        <v>361</v>
      </c>
      <c r="C162" s="95" t="s">
        <v>675</v>
      </c>
      <c r="D162" s="5" t="s">
        <v>9</v>
      </c>
      <c r="E162" s="5" t="s">
        <v>13</v>
      </c>
      <c r="F162" s="125">
        <v>2</v>
      </c>
      <c r="G162" s="83"/>
      <c r="H162" s="84"/>
      <c r="I162" s="84"/>
      <c r="J162" s="84"/>
      <c r="K162" s="83"/>
      <c r="L162" s="85"/>
      <c r="M162" s="87">
        <f t="shared" si="4"/>
        <v>0</v>
      </c>
      <c r="N162" s="86"/>
      <c r="O162" s="89">
        <f t="shared" si="5"/>
        <v>0</v>
      </c>
    </row>
    <row r="163" spans="1:15" x14ac:dyDescent="0.25">
      <c r="A163" s="6">
        <v>146</v>
      </c>
      <c r="B163" s="5" t="s">
        <v>362</v>
      </c>
      <c r="C163" s="95" t="s">
        <v>676</v>
      </c>
      <c r="D163" s="5" t="s">
        <v>9</v>
      </c>
      <c r="E163" s="5" t="s">
        <v>13</v>
      </c>
      <c r="F163" s="125">
        <v>2</v>
      </c>
      <c r="G163" s="83"/>
      <c r="H163" s="84"/>
      <c r="I163" s="84"/>
      <c r="J163" s="84"/>
      <c r="K163" s="83"/>
      <c r="L163" s="85"/>
      <c r="M163" s="87">
        <f t="shared" si="4"/>
        <v>0</v>
      </c>
      <c r="N163" s="86"/>
      <c r="O163" s="89">
        <f t="shared" si="5"/>
        <v>0</v>
      </c>
    </row>
    <row r="164" spans="1:15" x14ac:dyDescent="0.25">
      <c r="A164" s="6">
        <v>147</v>
      </c>
      <c r="B164" s="5" t="s">
        <v>363</v>
      </c>
      <c r="C164" s="95" t="s">
        <v>677</v>
      </c>
      <c r="D164" s="5" t="s">
        <v>40</v>
      </c>
      <c r="E164" s="5" t="s">
        <v>22</v>
      </c>
      <c r="F164" s="125">
        <v>5</v>
      </c>
      <c r="G164" s="83"/>
      <c r="H164" s="84"/>
      <c r="I164" s="84"/>
      <c r="J164" s="84"/>
      <c r="K164" s="83"/>
      <c r="L164" s="85"/>
      <c r="M164" s="87">
        <f t="shared" si="4"/>
        <v>0</v>
      </c>
      <c r="N164" s="86"/>
      <c r="O164" s="89">
        <f t="shared" si="5"/>
        <v>0</v>
      </c>
    </row>
    <row r="165" spans="1:15" ht="25.5" x14ac:dyDescent="0.25">
      <c r="A165" s="6">
        <v>148</v>
      </c>
      <c r="B165" s="5" t="s">
        <v>364</v>
      </c>
      <c r="C165" s="95" t="s">
        <v>365</v>
      </c>
      <c r="D165" s="5" t="s">
        <v>40</v>
      </c>
      <c r="E165" s="5" t="s">
        <v>22</v>
      </c>
      <c r="F165" s="125">
        <v>40</v>
      </c>
      <c r="G165" s="83"/>
      <c r="H165" s="84"/>
      <c r="I165" s="84"/>
      <c r="J165" s="84"/>
      <c r="K165" s="83"/>
      <c r="L165" s="85"/>
      <c r="M165" s="87">
        <f t="shared" si="4"/>
        <v>0</v>
      </c>
      <c r="N165" s="86"/>
      <c r="O165" s="89">
        <f t="shared" si="5"/>
        <v>0</v>
      </c>
    </row>
    <row r="166" spans="1:15" x14ac:dyDescent="0.25">
      <c r="A166" s="6">
        <v>149</v>
      </c>
      <c r="B166" s="5" t="s">
        <v>366</v>
      </c>
      <c r="C166" s="95" t="s">
        <v>674</v>
      </c>
      <c r="D166" s="5" t="s">
        <v>11</v>
      </c>
      <c r="E166" s="5" t="s">
        <v>26</v>
      </c>
      <c r="F166" s="125">
        <v>140</v>
      </c>
      <c r="G166" s="83"/>
      <c r="H166" s="84"/>
      <c r="I166" s="84"/>
      <c r="J166" s="84"/>
      <c r="K166" s="83"/>
      <c r="L166" s="85"/>
      <c r="M166" s="87">
        <f t="shared" si="4"/>
        <v>0</v>
      </c>
      <c r="N166" s="86"/>
      <c r="O166" s="89">
        <f t="shared" si="5"/>
        <v>0</v>
      </c>
    </row>
    <row r="167" spans="1:15" ht="63.75" x14ac:dyDescent="0.25">
      <c r="A167" s="6">
        <v>150</v>
      </c>
      <c r="B167" s="5" t="s">
        <v>367</v>
      </c>
      <c r="C167" s="95" t="s">
        <v>961</v>
      </c>
      <c r="D167" s="5" t="s">
        <v>9</v>
      </c>
      <c r="E167" s="5" t="s">
        <v>13</v>
      </c>
      <c r="F167" s="125">
        <v>15</v>
      </c>
      <c r="G167" s="83"/>
      <c r="H167" s="84"/>
      <c r="I167" s="84"/>
      <c r="J167" s="84"/>
      <c r="K167" s="83"/>
      <c r="L167" s="85"/>
      <c r="M167" s="87">
        <f t="shared" si="4"/>
        <v>0</v>
      </c>
      <c r="N167" s="86"/>
      <c r="O167" s="89">
        <f t="shared" si="5"/>
        <v>0</v>
      </c>
    </row>
    <row r="168" spans="1:15" ht="63.75" x14ac:dyDescent="0.25">
      <c r="A168" s="6">
        <v>151</v>
      </c>
      <c r="B168" s="5" t="s">
        <v>368</v>
      </c>
      <c r="C168" s="95" t="s">
        <v>673</v>
      </c>
      <c r="D168" s="5" t="s">
        <v>9</v>
      </c>
      <c r="E168" s="5" t="s">
        <v>177</v>
      </c>
      <c r="F168" s="125">
        <v>30</v>
      </c>
      <c r="G168" s="83"/>
      <c r="H168" s="84"/>
      <c r="I168" s="84"/>
      <c r="J168" s="84"/>
      <c r="K168" s="83"/>
      <c r="L168" s="85"/>
      <c r="M168" s="87">
        <f t="shared" si="4"/>
        <v>0</v>
      </c>
      <c r="N168" s="86"/>
      <c r="O168" s="89">
        <f t="shared" si="5"/>
        <v>0</v>
      </c>
    </row>
    <row r="169" spans="1:15" x14ac:dyDescent="0.25">
      <c r="A169" s="6">
        <v>152</v>
      </c>
      <c r="B169" s="5" t="s">
        <v>369</v>
      </c>
      <c r="C169" s="95" t="s">
        <v>605</v>
      </c>
      <c r="D169" s="5" t="s">
        <v>9</v>
      </c>
      <c r="E169" s="5" t="s">
        <v>13</v>
      </c>
      <c r="F169" s="125">
        <v>2</v>
      </c>
      <c r="G169" s="83"/>
      <c r="H169" s="84"/>
      <c r="I169" s="84"/>
      <c r="J169" s="84"/>
      <c r="K169" s="83"/>
      <c r="L169" s="85"/>
      <c r="M169" s="87">
        <f t="shared" si="4"/>
        <v>0</v>
      </c>
      <c r="N169" s="86"/>
      <c r="O169" s="89">
        <f t="shared" si="5"/>
        <v>0</v>
      </c>
    </row>
    <row r="170" spans="1:15" x14ac:dyDescent="0.25">
      <c r="A170" s="6">
        <v>153</v>
      </c>
      <c r="B170" s="5" t="s">
        <v>370</v>
      </c>
      <c r="C170" s="95" t="s">
        <v>606</v>
      </c>
      <c r="D170" s="5" t="s">
        <v>9</v>
      </c>
      <c r="E170" s="5" t="s">
        <v>13</v>
      </c>
      <c r="F170" s="125">
        <v>2</v>
      </c>
      <c r="G170" s="83"/>
      <c r="H170" s="84"/>
      <c r="I170" s="84"/>
      <c r="J170" s="84"/>
      <c r="K170" s="83"/>
      <c r="L170" s="85"/>
      <c r="M170" s="87">
        <f t="shared" si="4"/>
        <v>0</v>
      </c>
      <c r="N170" s="86"/>
      <c r="O170" s="89">
        <f t="shared" si="5"/>
        <v>0</v>
      </c>
    </row>
    <row r="171" spans="1:15" ht="25.5" x14ac:dyDescent="0.25">
      <c r="A171" s="6">
        <v>154</v>
      </c>
      <c r="B171" s="5" t="s">
        <v>371</v>
      </c>
      <c r="C171" s="95" t="s">
        <v>607</v>
      </c>
      <c r="D171" s="5" t="s">
        <v>11</v>
      </c>
      <c r="E171" s="5" t="s">
        <v>22</v>
      </c>
      <c r="F171" s="125">
        <v>20</v>
      </c>
      <c r="G171" s="83"/>
      <c r="H171" s="84"/>
      <c r="I171" s="84"/>
      <c r="J171" s="84"/>
      <c r="K171" s="83"/>
      <c r="L171" s="85"/>
      <c r="M171" s="87">
        <f t="shared" si="4"/>
        <v>0</v>
      </c>
      <c r="N171" s="86"/>
      <c r="O171" s="89">
        <f t="shared" si="5"/>
        <v>0</v>
      </c>
    </row>
    <row r="172" spans="1:15" ht="25.5" x14ac:dyDescent="0.25">
      <c r="A172" s="6">
        <v>155</v>
      </c>
      <c r="B172" s="5" t="s">
        <v>372</v>
      </c>
      <c r="C172" s="95" t="s">
        <v>608</v>
      </c>
      <c r="D172" s="5" t="s">
        <v>11</v>
      </c>
      <c r="E172" s="5" t="s">
        <v>22</v>
      </c>
      <c r="F172" s="125">
        <v>10</v>
      </c>
      <c r="G172" s="83"/>
      <c r="H172" s="84"/>
      <c r="I172" s="84"/>
      <c r="J172" s="84"/>
      <c r="K172" s="83"/>
      <c r="L172" s="85"/>
      <c r="M172" s="87">
        <f t="shared" si="4"/>
        <v>0</v>
      </c>
      <c r="N172" s="86"/>
      <c r="O172" s="89">
        <f t="shared" si="5"/>
        <v>0</v>
      </c>
    </row>
    <row r="173" spans="1:15" x14ac:dyDescent="0.25">
      <c r="A173" s="6">
        <v>156</v>
      </c>
      <c r="B173" s="5" t="s">
        <v>373</v>
      </c>
      <c r="C173" s="95" t="s">
        <v>609</v>
      </c>
      <c r="D173" s="5" t="s">
        <v>11</v>
      </c>
      <c r="E173" s="5" t="s">
        <v>22</v>
      </c>
      <c r="F173" s="125">
        <v>3</v>
      </c>
      <c r="G173" s="83"/>
      <c r="H173" s="84"/>
      <c r="I173" s="84"/>
      <c r="J173" s="84"/>
      <c r="K173" s="83"/>
      <c r="L173" s="85"/>
      <c r="M173" s="87">
        <f t="shared" si="4"/>
        <v>0</v>
      </c>
      <c r="N173" s="86"/>
      <c r="O173" s="89">
        <f t="shared" si="5"/>
        <v>0</v>
      </c>
    </row>
    <row r="174" spans="1:15" x14ac:dyDescent="0.25">
      <c r="A174" s="6">
        <v>157</v>
      </c>
      <c r="B174" s="5" t="s">
        <v>374</v>
      </c>
      <c r="C174" s="95" t="s">
        <v>375</v>
      </c>
      <c r="D174" s="5" t="s">
        <v>9</v>
      </c>
      <c r="E174" s="5" t="s">
        <v>13</v>
      </c>
      <c r="F174" s="125">
        <v>10</v>
      </c>
      <c r="G174" s="83"/>
      <c r="H174" s="84"/>
      <c r="I174" s="84"/>
      <c r="J174" s="84"/>
      <c r="K174" s="83"/>
      <c r="L174" s="85"/>
      <c r="M174" s="87">
        <f t="shared" si="4"/>
        <v>0</v>
      </c>
      <c r="N174" s="86"/>
      <c r="O174" s="89">
        <f t="shared" si="5"/>
        <v>0</v>
      </c>
    </row>
    <row r="175" spans="1:15" ht="102" x14ac:dyDescent="0.25">
      <c r="A175" s="6">
        <v>158</v>
      </c>
      <c r="B175" s="5" t="s">
        <v>381</v>
      </c>
      <c r="C175" s="95" t="s">
        <v>671</v>
      </c>
      <c r="D175" s="5" t="s">
        <v>125</v>
      </c>
      <c r="E175" s="5" t="s">
        <v>13</v>
      </c>
      <c r="F175" s="125">
        <v>2</v>
      </c>
      <c r="G175" s="83"/>
      <c r="H175" s="84"/>
      <c r="I175" s="84"/>
      <c r="J175" s="84"/>
      <c r="K175" s="83"/>
      <c r="L175" s="85"/>
      <c r="M175" s="87">
        <f t="shared" si="4"/>
        <v>0</v>
      </c>
      <c r="N175" s="86"/>
      <c r="O175" s="89">
        <f t="shared" si="5"/>
        <v>0</v>
      </c>
    </row>
    <row r="176" spans="1:15" ht="25.5" x14ac:dyDescent="0.25">
      <c r="A176" s="6">
        <v>159</v>
      </c>
      <c r="B176" s="5" t="s">
        <v>382</v>
      </c>
      <c r="C176" s="95" t="s">
        <v>383</v>
      </c>
      <c r="D176" s="5" t="s">
        <v>9</v>
      </c>
      <c r="E176" s="5" t="s">
        <v>158</v>
      </c>
      <c r="F176" s="125">
        <v>2</v>
      </c>
      <c r="G176" s="83"/>
      <c r="H176" s="84"/>
      <c r="I176" s="84"/>
      <c r="J176" s="84"/>
      <c r="K176" s="83"/>
      <c r="L176" s="85"/>
      <c r="M176" s="87">
        <f t="shared" si="4"/>
        <v>0</v>
      </c>
      <c r="N176" s="86"/>
      <c r="O176" s="89">
        <f t="shared" si="5"/>
        <v>0</v>
      </c>
    </row>
    <row r="177" spans="1:15" ht="76.5" x14ac:dyDescent="0.25">
      <c r="A177" s="6">
        <v>160</v>
      </c>
      <c r="B177" s="5" t="s">
        <v>384</v>
      </c>
      <c r="C177" s="95" t="s">
        <v>672</v>
      </c>
      <c r="D177" s="5" t="s">
        <v>11</v>
      </c>
      <c r="E177" s="5" t="s">
        <v>132</v>
      </c>
      <c r="F177" s="125">
        <v>15</v>
      </c>
      <c r="G177" s="83"/>
      <c r="H177" s="84"/>
      <c r="I177" s="84"/>
      <c r="J177" s="84"/>
      <c r="K177" s="83"/>
      <c r="L177" s="85"/>
      <c r="M177" s="87">
        <f t="shared" si="4"/>
        <v>0</v>
      </c>
      <c r="N177" s="86"/>
      <c r="O177" s="89">
        <f t="shared" si="5"/>
        <v>0</v>
      </c>
    </row>
    <row r="178" spans="1:15" ht="63.75" x14ac:dyDescent="0.25">
      <c r="A178" s="6">
        <v>161</v>
      </c>
      <c r="B178" s="5" t="s">
        <v>385</v>
      </c>
      <c r="C178" s="95" t="s">
        <v>610</v>
      </c>
      <c r="D178" s="5" t="s">
        <v>11</v>
      </c>
      <c r="E178" s="5" t="s">
        <v>15</v>
      </c>
      <c r="F178" s="125">
        <v>25</v>
      </c>
      <c r="G178" s="83"/>
      <c r="H178" s="84"/>
      <c r="I178" s="84"/>
      <c r="J178" s="84"/>
      <c r="K178" s="83"/>
      <c r="L178" s="85"/>
      <c r="M178" s="87">
        <f t="shared" si="4"/>
        <v>0</v>
      </c>
      <c r="N178" s="86"/>
      <c r="O178" s="89">
        <f t="shared" si="5"/>
        <v>0</v>
      </c>
    </row>
    <row r="179" spans="1:15" ht="25.5" x14ac:dyDescent="0.25">
      <c r="A179" s="6">
        <v>162</v>
      </c>
      <c r="B179" s="5" t="s">
        <v>386</v>
      </c>
      <c r="C179" s="95" t="s">
        <v>611</v>
      </c>
      <c r="D179" s="5" t="s">
        <v>125</v>
      </c>
      <c r="E179" s="5" t="s">
        <v>13</v>
      </c>
      <c r="F179" s="125">
        <v>200</v>
      </c>
      <c r="G179" s="83"/>
      <c r="H179" s="84"/>
      <c r="I179" s="84"/>
      <c r="J179" s="84"/>
      <c r="K179" s="83"/>
      <c r="L179" s="85"/>
      <c r="M179" s="87">
        <f t="shared" si="4"/>
        <v>0</v>
      </c>
      <c r="N179" s="86"/>
      <c r="O179" s="89">
        <f t="shared" si="5"/>
        <v>0</v>
      </c>
    </row>
    <row r="180" spans="1:15" ht="165.75" x14ac:dyDescent="0.25">
      <c r="A180" s="6">
        <v>163</v>
      </c>
      <c r="B180" s="5" t="s">
        <v>387</v>
      </c>
      <c r="C180" s="95" t="s">
        <v>962</v>
      </c>
      <c r="D180" s="5" t="s">
        <v>9</v>
      </c>
      <c r="E180" s="5" t="s">
        <v>177</v>
      </c>
      <c r="F180" s="125">
        <v>50</v>
      </c>
      <c r="G180" s="83"/>
      <c r="H180" s="84"/>
      <c r="I180" s="84"/>
      <c r="J180" s="84"/>
      <c r="K180" s="83"/>
      <c r="L180" s="85"/>
      <c r="M180" s="87">
        <f t="shared" si="4"/>
        <v>0</v>
      </c>
      <c r="N180" s="86"/>
      <c r="O180" s="89">
        <f t="shared" si="5"/>
        <v>0</v>
      </c>
    </row>
    <row r="181" spans="1:15" ht="153" x14ac:dyDescent="0.25">
      <c r="A181" s="6">
        <v>164</v>
      </c>
      <c r="B181" s="5" t="s">
        <v>388</v>
      </c>
      <c r="C181" s="95" t="s">
        <v>963</v>
      </c>
      <c r="D181" s="5" t="s">
        <v>9</v>
      </c>
      <c r="E181" s="5" t="s">
        <v>177</v>
      </c>
      <c r="F181" s="125">
        <v>5</v>
      </c>
      <c r="G181" s="83"/>
      <c r="H181" s="84"/>
      <c r="I181" s="84"/>
      <c r="J181" s="84"/>
      <c r="K181" s="83"/>
      <c r="L181" s="85"/>
      <c r="M181" s="87">
        <f t="shared" si="4"/>
        <v>0</v>
      </c>
      <c r="N181" s="86"/>
      <c r="O181" s="89">
        <f t="shared" si="5"/>
        <v>0</v>
      </c>
    </row>
    <row r="182" spans="1:15" ht="25.5" x14ac:dyDescent="0.25">
      <c r="A182" s="6">
        <v>165</v>
      </c>
      <c r="B182" s="5" t="s">
        <v>389</v>
      </c>
      <c r="C182" s="95" t="s">
        <v>917</v>
      </c>
      <c r="D182" s="5" t="s">
        <v>11</v>
      </c>
      <c r="E182" s="5" t="s">
        <v>19</v>
      </c>
      <c r="F182" s="125">
        <v>40</v>
      </c>
      <c r="G182" s="83"/>
      <c r="H182" s="84"/>
      <c r="I182" s="84"/>
      <c r="J182" s="84"/>
      <c r="K182" s="83"/>
      <c r="L182" s="85"/>
      <c r="M182" s="87">
        <f t="shared" si="4"/>
        <v>0</v>
      </c>
      <c r="N182" s="86"/>
      <c r="O182" s="89">
        <f t="shared" si="5"/>
        <v>0</v>
      </c>
    </row>
    <row r="183" spans="1:15" ht="25.5" x14ac:dyDescent="0.25">
      <c r="A183" s="6">
        <v>166</v>
      </c>
      <c r="B183" s="5" t="s">
        <v>390</v>
      </c>
      <c r="C183" s="95" t="s">
        <v>918</v>
      </c>
      <c r="D183" s="5" t="s">
        <v>11</v>
      </c>
      <c r="E183" s="5" t="s">
        <v>19</v>
      </c>
      <c r="F183" s="125">
        <v>40</v>
      </c>
      <c r="G183" s="83"/>
      <c r="H183" s="84"/>
      <c r="I183" s="84"/>
      <c r="J183" s="84"/>
      <c r="K183" s="83"/>
      <c r="L183" s="85"/>
      <c r="M183" s="87">
        <f t="shared" si="4"/>
        <v>0</v>
      </c>
      <c r="N183" s="86"/>
      <c r="O183" s="89">
        <f t="shared" si="5"/>
        <v>0</v>
      </c>
    </row>
    <row r="184" spans="1:15" ht="25.5" x14ac:dyDescent="0.25">
      <c r="A184" s="6">
        <v>167</v>
      </c>
      <c r="B184" s="5" t="s">
        <v>391</v>
      </c>
      <c r="C184" s="95" t="s">
        <v>919</v>
      </c>
      <c r="D184" s="5" t="s">
        <v>11</v>
      </c>
      <c r="E184" s="5" t="s">
        <v>19</v>
      </c>
      <c r="F184" s="125">
        <v>100</v>
      </c>
      <c r="G184" s="83"/>
      <c r="H184" s="84"/>
      <c r="I184" s="84"/>
      <c r="J184" s="84"/>
      <c r="K184" s="83"/>
      <c r="L184" s="85"/>
      <c r="M184" s="87">
        <f t="shared" si="4"/>
        <v>0</v>
      </c>
      <c r="N184" s="86"/>
      <c r="O184" s="89">
        <f t="shared" si="5"/>
        <v>0</v>
      </c>
    </row>
    <row r="185" spans="1:15" ht="25.5" x14ac:dyDescent="0.25">
      <c r="A185" s="6">
        <v>168</v>
      </c>
      <c r="B185" s="5" t="s">
        <v>392</v>
      </c>
      <c r="C185" s="95" t="s">
        <v>920</v>
      </c>
      <c r="D185" s="5" t="s">
        <v>11</v>
      </c>
      <c r="E185" s="5" t="s">
        <v>19</v>
      </c>
      <c r="F185" s="125">
        <v>120</v>
      </c>
      <c r="G185" s="83"/>
      <c r="H185" s="84"/>
      <c r="I185" s="84"/>
      <c r="J185" s="84"/>
      <c r="K185" s="83"/>
      <c r="L185" s="85"/>
      <c r="M185" s="87">
        <f t="shared" si="4"/>
        <v>0</v>
      </c>
      <c r="N185" s="86"/>
      <c r="O185" s="89">
        <f t="shared" si="5"/>
        <v>0</v>
      </c>
    </row>
    <row r="186" spans="1:15" ht="165.75" x14ac:dyDescent="0.25">
      <c r="A186" s="6">
        <v>169</v>
      </c>
      <c r="B186" s="5" t="s">
        <v>393</v>
      </c>
      <c r="C186" s="95" t="s">
        <v>670</v>
      </c>
      <c r="D186" s="5" t="s">
        <v>9</v>
      </c>
      <c r="E186" s="5" t="s">
        <v>13</v>
      </c>
      <c r="F186" s="125">
        <v>2</v>
      </c>
      <c r="G186" s="83"/>
      <c r="H186" s="84"/>
      <c r="I186" s="84"/>
      <c r="J186" s="84"/>
      <c r="K186" s="83"/>
      <c r="L186" s="85"/>
      <c r="M186" s="87">
        <f t="shared" si="4"/>
        <v>0</v>
      </c>
      <c r="N186" s="86"/>
      <c r="O186" s="89">
        <f t="shared" si="5"/>
        <v>0</v>
      </c>
    </row>
    <row r="187" spans="1:15" ht="25.5" x14ac:dyDescent="0.25">
      <c r="A187" s="6">
        <v>170</v>
      </c>
      <c r="B187" s="5" t="s">
        <v>612</v>
      </c>
      <c r="C187" s="95" t="s">
        <v>613</v>
      </c>
      <c r="D187" s="5" t="s">
        <v>11</v>
      </c>
      <c r="E187" s="5" t="s">
        <v>26</v>
      </c>
      <c r="F187" s="125">
        <v>150</v>
      </c>
      <c r="G187" s="83"/>
      <c r="H187" s="84"/>
      <c r="I187" s="84"/>
      <c r="J187" s="84"/>
      <c r="K187" s="83"/>
      <c r="L187" s="85"/>
      <c r="M187" s="87">
        <f t="shared" si="4"/>
        <v>0</v>
      </c>
      <c r="N187" s="86"/>
      <c r="O187" s="89">
        <f t="shared" si="5"/>
        <v>0</v>
      </c>
    </row>
    <row r="188" spans="1:15" x14ac:dyDescent="0.25">
      <c r="A188" s="6">
        <v>171</v>
      </c>
      <c r="B188" s="5" t="s">
        <v>614</v>
      </c>
      <c r="C188" s="95" t="s">
        <v>615</v>
      </c>
      <c r="D188" s="5" t="s">
        <v>9</v>
      </c>
      <c r="E188" s="5" t="s">
        <v>913</v>
      </c>
      <c r="F188" s="125">
        <v>10</v>
      </c>
      <c r="G188" s="83"/>
      <c r="H188" s="84"/>
      <c r="I188" s="84"/>
      <c r="J188" s="84"/>
      <c r="K188" s="83"/>
      <c r="L188" s="85"/>
      <c r="M188" s="87">
        <f t="shared" si="4"/>
        <v>0</v>
      </c>
      <c r="N188" s="86"/>
      <c r="O188" s="89">
        <f t="shared" si="5"/>
        <v>0</v>
      </c>
    </row>
    <row r="189" spans="1:15" x14ac:dyDescent="0.25">
      <c r="A189" s="6">
        <v>172</v>
      </c>
      <c r="B189" s="5" t="s">
        <v>616</v>
      </c>
      <c r="C189" s="95" t="s">
        <v>617</v>
      </c>
      <c r="D189" s="5" t="s">
        <v>9</v>
      </c>
      <c r="E189" s="5" t="s">
        <v>13</v>
      </c>
      <c r="F189" s="125">
        <v>2500</v>
      </c>
      <c r="G189" s="83"/>
      <c r="H189" s="84"/>
      <c r="I189" s="84"/>
      <c r="J189" s="84"/>
      <c r="K189" s="83"/>
      <c r="L189" s="85"/>
      <c r="M189" s="87">
        <f t="shared" si="4"/>
        <v>0</v>
      </c>
      <c r="N189" s="86"/>
      <c r="O189" s="89">
        <f t="shared" si="5"/>
        <v>0</v>
      </c>
    </row>
    <row r="190" spans="1:15" x14ac:dyDescent="0.25">
      <c r="A190" s="6">
        <v>173</v>
      </c>
      <c r="B190" s="5" t="s">
        <v>394</v>
      </c>
      <c r="C190" s="95" t="s">
        <v>395</v>
      </c>
      <c r="D190" s="5" t="s">
        <v>11</v>
      </c>
      <c r="E190" s="5" t="s">
        <v>22</v>
      </c>
      <c r="F190" s="125">
        <v>2</v>
      </c>
      <c r="G190" s="83"/>
      <c r="H190" s="84"/>
      <c r="I190" s="84"/>
      <c r="J190" s="84"/>
      <c r="K190" s="83"/>
      <c r="L190" s="85"/>
      <c r="M190" s="87">
        <f t="shared" si="4"/>
        <v>0</v>
      </c>
      <c r="N190" s="86"/>
      <c r="O190" s="89">
        <f t="shared" si="5"/>
        <v>0</v>
      </c>
    </row>
    <row r="191" spans="1:15" x14ac:dyDescent="0.25">
      <c r="A191" s="6">
        <v>174</v>
      </c>
      <c r="B191" s="5" t="s">
        <v>396</v>
      </c>
      <c r="C191" s="95" t="s">
        <v>397</v>
      </c>
      <c r="D191" s="5" t="s">
        <v>40</v>
      </c>
      <c r="E191" s="5" t="s">
        <v>338</v>
      </c>
      <c r="F191" s="125">
        <v>40</v>
      </c>
      <c r="G191" s="83"/>
      <c r="H191" s="84"/>
      <c r="I191" s="84"/>
      <c r="J191" s="84"/>
      <c r="K191" s="83"/>
      <c r="L191" s="85"/>
      <c r="M191" s="87">
        <f t="shared" si="4"/>
        <v>0</v>
      </c>
      <c r="N191" s="86"/>
      <c r="O191" s="89">
        <f t="shared" si="5"/>
        <v>0</v>
      </c>
    </row>
    <row r="192" spans="1:15" ht="38.25" x14ac:dyDescent="0.25">
      <c r="A192" s="6">
        <v>175</v>
      </c>
      <c r="B192" s="5" t="s">
        <v>398</v>
      </c>
      <c r="C192" s="95" t="s">
        <v>964</v>
      </c>
      <c r="D192" s="5" t="s">
        <v>11</v>
      </c>
      <c r="E192" s="5" t="s">
        <v>15</v>
      </c>
      <c r="F192" s="125">
        <v>2</v>
      </c>
      <c r="G192" s="83"/>
      <c r="H192" s="84"/>
      <c r="I192" s="84"/>
      <c r="J192" s="84"/>
      <c r="K192" s="83"/>
      <c r="L192" s="85"/>
      <c r="M192" s="87">
        <f t="shared" si="4"/>
        <v>0</v>
      </c>
      <c r="N192" s="86"/>
      <c r="O192" s="89">
        <f t="shared" si="5"/>
        <v>0</v>
      </c>
    </row>
    <row r="193" spans="1:15" x14ac:dyDescent="0.25">
      <c r="A193" s="6">
        <v>176</v>
      </c>
      <c r="B193" s="5" t="s">
        <v>399</v>
      </c>
      <c r="C193" s="95" t="s">
        <v>400</v>
      </c>
      <c r="D193" s="5" t="s">
        <v>9</v>
      </c>
      <c r="E193" s="5" t="s">
        <v>13</v>
      </c>
      <c r="F193" s="125">
        <v>350</v>
      </c>
      <c r="G193" s="83"/>
      <c r="H193" s="84"/>
      <c r="I193" s="84"/>
      <c r="J193" s="84"/>
      <c r="K193" s="83"/>
      <c r="L193" s="85"/>
      <c r="M193" s="87">
        <f t="shared" si="4"/>
        <v>0</v>
      </c>
      <c r="N193" s="86"/>
      <c r="O193" s="89">
        <f t="shared" si="5"/>
        <v>0</v>
      </c>
    </row>
    <row r="194" spans="1:15" x14ac:dyDescent="0.25">
      <c r="A194" s="6">
        <v>177</v>
      </c>
      <c r="B194" s="5" t="s">
        <v>401</v>
      </c>
      <c r="C194" s="95" t="s">
        <v>402</v>
      </c>
      <c r="D194" s="5" t="s">
        <v>11</v>
      </c>
      <c r="E194" s="5" t="s">
        <v>22</v>
      </c>
      <c r="F194" s="125">
        <v>5</v>
      </c>
      <c r="G194" s="83"/>
      <c r="H194" s="84"/>
      <c r="I194" s="84"/>
      <c r="J194" s="84"/>
      <c r="K194" s="83"/>
      <c r="L194" s="85"/>
      <c r="M194" s="87">
        <f t="shared" si="4"/>
        <v>0</v>
      </c>
      <c r="N194" s="86"/>
      <c r="O194" s="89">
        <f t="shared" si="5"/>
        <v>0</v>
      </c>
    </row>
    <row r="195" spans="1:15" x14ac:dyDescent="0.25">
      <c r="A195" s="6">
        <v>178</v>
      </c>
      <c r="B195" s="5" t="s">
        <v>403</v>
      </c>
      <c r="C195" s="95" t="s">
        <v>404</v>
      </c>
      <c r="D195" s="5" t="s">
        <v>9</v>
      </c>
      <c r="E195" s="5" t="s">
        <v>13</v>
      </c>
      <c r="F195" s="125">
        <v>500</v>
      </c>
      <c r="G195" s="83"/>
      <c r="H195" s="84"/>
      <c r="I195" s="84"/>
      <c r="J195" s="84"/>
      <c r="K195" s="83"/>
      <c r="L195" s="85"/>
      <c r="M195" s="87">
        <f t="shared" si="4"/>
        <v>0</v>
      </c>
      <c r="N195" s="86"/>
      <c r="O195" s="89">
        <f t="shared" si="5"/>
        <v>0</v>
      </c>
    </row>
    <row r="196" spans="1:15" ht="38.25" x14ac:dyDescent="0.25">
      <c r="A196" s="6">
        <v>179</v>
      </c>
      <c r="B196" s="5" t="s">
        <v>405</v>
      </c>
      <c r="C196" s="95" t="s">
        <v>669</v>
      </c>
      <c r="D196" s="5" t="s">
        <v>11</v>
      </c>
      <c r="E196" s="5" t="s">
        <v>111</v>
      </c>
      <c r="F196" s="125">
        <v>5</v>
      </c>
      <c r="G196" s="83"/>
      <c r="H196" s="84"/>
      <c r="I196" s="84"/>
      <c r="J196" s="84"/>
      <c r="K196" s="83"/>
      <c r="L196" s="85"/>
      <c r="M196" s="87">
        <f t="shared" si="4"/>
        <v>0</v>
      </c>
      <c r="N196" s="86"/>
      <c r="O196" s="89">
        <f t="shared" si="5"/>
        <v>0</v>
      </c>
    </row>
    <row r="197" spans="1:15" ht="38.25" x14ac:dyDescent="0.25">
      <c r="A197" s="6">
        <v>180</v>
      </c>
      <c r="B197" s="5" t="s">
        <v>406</v>
      </c>
      <c r="C197" s="95" t="s">
        <v>668</v>
      </c>
      <c r="D197" s="5" t="s">
        <v>11</v>
      </c>
      <c r="E197" s="5" t="s">
        <v>111</v>
      </c>
      <c r="F197" s="125">
        <v>10</v>
      </c>
      <c r="G197" s="83"/>
      <c r="H197" s="84"/>
      <c r="I197" s="84"/>
      <c r="J197" s="84"/>
      <c r="K197" s="83"/>
      <c r="L197" s="85"/>
      <c r="M197" s="87">
        <f t="shared" si="4"/>
        <v>0</v>
      </c>
      <c r="N197" s="86"/>
      <c r="O197" s="89">
        <f t="shared" si="5"/>
        <v>0</v>
      </c>
    </row>
    <row r="198" spans="1:15" ht="89.25" x14ac:dyDescent="0.25">
      <c r="A198" s="6">
        <v>181</v>
      </c>
      <c r="B198" s="5" t="s">
        <v>407</v>
      </c>
      <c r="C198" s="95" t="s">
        <v>667</v>
      </c>
      <c r="D198" s="5" t="s">
        <v>9</v>
      </c>
      <c r="E198" s="5" t="s">
        <v>177</v>
      </c>
      <c r="F198" s="125">
        <v>600</v>
      </c>
      <c r="G198" s="83"/>
      <c r="H198" s="84"/>
      <c r="I198" s="84"/>
      <c r="J198" s="84"/>
      <c r="K198" s="83"/>
      <c r="L198" s="85"/>
      <c r="M198" s="87">
        <f t="shared" si="4"/>
        <v>0</v>
      </c>
      <c r="N198" s="86"/>
      <c r="O198" s="89">
        <f t="shared" si="5"/>
        <v>0</v>
      </c>
    </row>
    <row r="199" spans="1:15" ht="191.25" x14ac:dyDescent="0.25">
      <c r="A199" s="6">
        <v>182</v>
      </c>
      <c r="B199" s="5" t="s">
        <v>408</v>
      </c>
      <c r="C199" s="95" t="s">
        <v>666</v>
      </c>
      <c r="D199" s="5" t="s">
        <v>9</v>
      </c>
      <c r="E199" s="5" t="s">
        <v>177</v>
      </c>
      <c r="F199" s="125">
        <v>1000</v>
      </c>
      <c r="G199" s="83"/>
      <c r="H199" s="84"/>
      <c r="I199" s="84"/>
      <c r="J199" s="84"/>
      <c r="K199" s="83"/>
      <c r="L199" s="85"/>
      <c r="M199" s="87">
        <f t="shared" si="4"/>
        <v>0</v>
      </c>
      <c r="N199" s="86"/>
      <c r="O199" s="89">
        <f t="shared" si="5"/>
        <v>0</v>
      </c>
    </row>
    <row r="200" spans="1:15" ht="25.5" x14ac:dyDescent="0.25">
      <c r="A200" s="6">
        <v>183</v>
      </c>
      <c r="B200" s="5" t="s">
        <v>409</v>
      </c>
      <c r="C200" s="95" t="s">
        <v>410</v>
      </c>
      <c r="D200" s="5" t="s">
        <v>9</v>
      </c>
      <c r="E200" s="5" t="s">
        <v>13</v>
      </c>
      <c r="F200" s="125">
        <v>3</v>
      </c>
      <c r="G200" s="110"/>
      <c r="H200" s="84"/>
      <c r="I200" s="84"/>
      <c r="J200" s="84"/>
      <c r="K200" s="83"/>
      <c r="L200" s="85"/>
      <c r="M200" s="87">
        <f t="shared" si="4"/>
        <v>0</v>
      </c>
      <c r="N200" s="86"/>
      <c r="O200" s="89">
        <f t="shared" si="5"/>
        <v>0</v>
      </c>
    </row>
    <row r="201" spans="1:15" x14ac:dyDescent="0.25">
      <c r="A201" s="6">
        <v>184</v>
      </c>
      <c r="B201" s="5" t="s">
        <v>411</v>
      </c>
      <c r="C201" s="95" t="s">
        <v>457</v>
      </c>
      <c r="D201" s="5" t="s">
        <v>9</v>
      </c>
      <c r="E201" s="5" t="s">
        <v>13</v>
      </c>
      <c r="F201" s="125">
        <v>5500</v>
      </c>
      <c r="G201" s="110"/>
      <c r="H201" s="84"/>
      <c r="I201" s="84"/>
      <c r="J201" s="84"/>
      <c r="K201" s="83"/>
      <c r="L201" s="85"/>
      <c r="M201" s="87">
        <f t="shared" si="4"/>
        <v>0</v>
      </c>
      <c r="N201" s="86"/>
      <c r="O201" s="89">
        <f t="shared" si="5"/>
        <v>0</v>
      </c>
    </row>
    <row r="202" spans="1:15" ht="204" x14ac:dyDescent="0.25">
      <c r="A202" s="6">
        <v>185</v>
      </c>
      <c r="B202" s="5" t="s">
        <v>412</v>
      </c>
      <c r="C202" s="95" t="s">
        <v>663</v>
      </c>
      <c r="D202" s="5" t="s">
        <v>9</v>
      </c>
      <c r="E202" s="5" t="s">
        <v>13</v>
      </c>
      <c r="F202" s="125">
        <v>3</v>
      </c>
      <c r="G202" s="110"/>
      <c r="H202" s="84"/>
      <c r="I202" s="84"/>
      <c r="J202" s="84"/>
      <c r="K202" s="83"/>
      <c r="L202" s="85"/>
      <c r="M202" s="87">
        <f t="shared" si="4"/>
        <v>0</v>
      </c>
      <c r="N202" s="86"/>
      <c r="O202" s="89">
        <f t="shared" si="5"/>
        <v>0</v>
      </c>
    </row>
    <row r="203" spans="1:15" ht="204" x14ac:dyDescent="0.25">
      <c r="A203" s="6">
        <v>186</v>
      </c>
      <c r="B203" s="5" t="s">
        <v>413</v>
      </c>
      <c r="C203" s="95" t="s">
        <v>664</v>
      </c>
      <c r="D203" s="5" t="s">
        <v>9</v>
      </c>
      <c r="E203" s="5" t="s">
        <v>13</v>
      </c>
      <c r="F203" s="125">
        <v>3</v>
      </c>
      <c r="G203" s="110"/>
      <c r="H203" s="84"/>
      <c r="I203" s="84"/>
      <c r="J203" s="84"/>
      <c r="K203" s="83"/>
      <c r="L203" s="85"/>
      <c r="M203" s="87">
        <f t="shared" si="4"/>
        <v>0</v>
      </c>
      <c r="N203" s="86"/>
      <c r="O203" s="89">
        <f t="shared" si="5"/>
        <v>0</v>
      </c>
    </row>
    <row r="204" spans="1:15" ht="204" x14ac:dyDescent="0.25">
      <c r="A204" s="6">
        <v>187</v>
      </c>
      <c r="B204" s="5" t="s">
        <v>414</v>
      </c>
      <c r="C204" s="95" t="s">
        <v>665</v>
      </c>
      <c r="D204" s="5" t="s">
        <v>9</v>
      </c>
      <c r="E204" s="5" t="s">
        <v>13</v>
      </c>
      <c r="F204" s="125">
        <v>3</v>
      </c>
      <c r="G204" s="83"/>
      <c r="H204" s="84"/>
      <c r="I204" s="84"/>
      <c r="J204" s="84"/>
      <c r="K204" s="83"/>
      <c r="L204" s="85"/>
      <c r="M204" s="87">
        <f t="shared" si="4"/>
        <v>0</v>
      </c>
      <c r="N204" s="86"/>
      <c r="O204" s="89">
        <f t="shared" si="5"/>
        <v>0</v>
      </c>
    </row>
    <row r="205" spans="1:15" ht="204" x14ac:dyDescent="0.25">
      <c r="A205" s="6">
        <v>188</v>
      </c>
      <c r="B205" s="5" t="s">
        <v>415</v>
      </c>
      <c r="C205" s="95" t="s">
        <v>662</v>
      </c>
      <c r="D205" s="5" t="s">
        <v>9</v>
      </c>
      <c r="E205" s="5" t="s">
        <v>13</v>
      </c>
      <c r="F205" s="125">
        <v>3</v>
      </c>
      <c r="G205" s="83"/>
      <c r="H205" s="84"/>
      <c r="I205" s="84"/>
      <c r="J205" s="84"/>
      <c r="K205" s="83"/>
      <c r="L205" s="85"/>
      <c r="M205" s="87">
        <f t="shared" ref="M205:M224" si="6">F205*L205</f>
        <v>0</v>
      </c>
      <c r="N205" s="86"/>
      <c r="O205" s="89">
        <f t="shared" ref="O205:O224" si="7">M205+(M205*N205%)</f>
        <v>0</v>
      </c>
    </row>
    <row r="206" spans="1:15" ht="204" x14ac:dyDescent="0.25">
      <c r="A206" s="6">
        <v>189</v>
      </c>
      <c r="B206" s="5" t="s">
        <v>416</v>
      </c>
      <c r="C206" s="95" t="s">
        <v>661</v>
      </c>
      <c r="D206" s="5" t="s">
        <v>9</v>
      </c>
      <c r="E206" s="5" t="s">
        <v>13</v>
      </c>
      <c r="F206" s="125">
        <v>3</v>
      </c>
      <c r="G206" s="83"/>
      <c r="H206" s="84"/>
      <c r="I206" s="84"/>
      <c r="J206" s="84"/>
      <c r="K206" s="83"/>
      <c r="L206" s="85"/>
      <c r="M206" s="87">
        <f t="shared" si="6"/>
        <v>0</v>
      </c>
      <c r="N206" s="86"/>
      <c r="O206" s="89">
        <f t="shared" si="7"/>
        <v>0</v>
      </c>
    </row>
    <row r="207" spans="1:15" ht="204" x14ac:dyDescent="0.25">
      <c r="A207" s="6">
        <v>190</v>
      </c>
      <c r="B207" s="5" t="s">
        <v>417</v>
      </c>
      <c r="C207" s="95" t="s">
        <v>660</v>
      </c>
      <c r="D207" s="5" t="s">
        <v>9</v>
      </c>
      <c r="E207" s="5" t="s">
        <v>13</v>
      </c>
      <c r="F207" s="125">
        <v>3</v>
      </c>
      <c r="G207" s="83"/>
      <c r="H207" s="84"/>
      <c r="I207" s="84"/>
      <c r="J207" s="84"/>
      <c r="K207" s="83"/>
      <c r="L207" s="85"/>
      <c r="M207" s="87">
        <f t="shared" si="6"/>
        <v>0</v>
      </c>
      <c r="N207" s="86"/>
      <c r="O207" s="89">
        <f t="shared" si="7"/>
        <v>0</v>
      </c>
    </row>
    <row r="208" spans="1:15" ht="204" x14ac:dyDescent="0.25">
      <c r="A208" s="6">
        <v>191</v>
      </c>
      <c r="B208" s="5" t="s">
        <v>418</v>
      </c>
      <c r="C208" s="95" t="s">
        <v>659</v>
      </c>
      <c r="D208" s="5" t="s">
        <v>9</v>
      </c>
      <c r="E208" s="5" t="s">
        <v>13</v>
      </c>
      <c r="F208" s="125">
        <v>40</v>
      </c>
      <c r="G208" s="83"/>
      <c r="H208" s="84"/>
      <c r="I208" s="84"/>
      <c r="J208" s="84"/>
      <c r="K208" s="83"/>
      <c r="L208" s="85"/>
      <c r="M208" s="87">
        <f t="shared" si="6"/>
        <v>0</v>
      </c>
      <c r="N208" s="86"/>
      <c r="O208" s="89">
        <f t="shared" si="7"/>
        <v>0</v>
      </c>
    </row>
    <row r="209" spans="1:15" ht="204" x14ac:dyDescent="0.25">
      <c r="A209" s="6">
        <v>192</v>
      </c>
      <c r="B209" s="5" t="s">
        <v>419</v>
      </c>
      <c r="C209" s="95" t="s">
        <v>658</v>
      </c>
      <c r="D209" s="5" t="s">
        <v>9</v>
      </c>
      <c r="E209" s="5" t="s">
        <v>13</v>
      </c>
      <c r="F209" s="125">
        <v>3</v>
      </c>
      <c r="G209" s="83"/>
      <c r="H209" s="84"/>
      <c r="I209" s="84"/>
      <c r="J209" s="84"/>
      <c r="K209" s="83"/>
      <c r="L209" s="85"/>
      <c r="M209" s="87">
        <f t="shared" si="6"/>
        <v>0</v>
      </c>
      <c r="N209" s="86"/>
      <c r="O209" s="89">
        <f t="shared" si="7"/>
        <v>0</v>
      </c>
    </row>
    <row r="210" spans="1:15" ht="204" x14ac:dyDescent="0.25">
      <c r="A210" s="6">
        <v>193</v>
      </c>
      <c r="B210" s="5" t="s">
        <v>420</v>
      </c>
      <c r="C210" s="95" t="s">
        <v>657</v>
      </c>
      <c r="D210" s="5" t="s">
        <v>9</v>
      </c>
      <c r="E210" s="5" t="s">
        <v>13</v>
      </c>
      <c r="F210" s="125">
        <v>20</v>
      </c>
      <c r="G210" s="83"/>
      <c r="H210" s="84"/>
      <c r="I210" s="84"/>
      <c r="J210" s="84"/>
      <c r="K210" s="83"/>
      <c r="L210" s="85"/>
      <c r="M210" s="87">
        <f t="shared" si="6"/>
        <v>0</v>
      </c>
      <c r="N210" s="86"/>
      <c r="O210" s="89">
        <f t="shared" si="7"/>
        <v>0</v>
      </c>
    </row>
    <row r="211" spans="1:15" ht="204" x14ac:dyDescent="0.25">
      <c r="A211" s="6">
        <v>194</v>
      </c>
      <c r="B211" s="5" t="s">
        <v>421</v>
      </c>
      <c r="C211" s="95" t="s">
        <v>618</v>
      </c>
      <c r="D211" s="5" t="s">
        <v>9</v>
      </c>
      <c r="E211" s="5" t="s">
        <v>13</v>
      </c>
      <c r="F211" s="125">
        <v>20</v>
      </c>
      <c r="G211" s="83"/>
      <c r="H211" s="84"/>
      <c r="I211" s="84"/>
      <c r="J211" s="84"/>
      <c r="K211" s="83"/>
      <c r="L211" s="85"/>
      <c r="M211" s="87">
        <f t="shared" si="6"/>
        <v>0</v>
      </c>
      <c r="N211" s="86"/>
      <c r="O211" s="89">
        <f t="shared" si="7"/>
        <v>0</v>
      </c>
    </row>
    <row r="212" spans="1:15" ht="204" x14ac:dyDescent="0.25">
      <c r="A212" s="6">
        <v>195</v>
      </c>
      <c r="B212" s="5" t="s">
        <v>422</v>
      </c>
      <c r="C212" s="95" t="s">
        <v>656</v>
      </c>
      <c r="D212" s="5" t="s">
        <v>9</v>
      </c>
      <c r="E212" s="5" t="s">
        <v>13</v>
      </c>
      <c r="F212" s="125">
        <v>20</v>
      </c>
      <c r="G212" s="83"/>
      <c r="H212" s="84"/>
      <c r="I212" s="84"/>
      <c r="J212" s="84"/>
      <c r="K212" s="83"/>
      <c r="L212" s="85"/>
      <c r="M212" s="87">
        <f t="shared" si="6"/>
        <v>0</v>
      </c>
      <c r="N212" s="86"/>
      <c r="O212" s="89">
        <f t="shared" si="7"/>
        <v>0</v>
      </c>
    </row>
    <row r="213" spans="1:15" ht="25.5" x14ac:dyDescent="0.25">
      <c r="A213" s="6">
        <v>196</v>
      </c>
      <c r="B213" s="5" t="s">
        <v>423</v>
      </c>
      <c r="C213" s="95" t="s">
        <v>655</v>
      </c>
      <c r="D213" s="5" t="s">
        <v>40</v>
      </c>
      <c r="E213" s="5" t="s">
        <v>307</v>
      </c>
      <c r="F213" s="125">
        <v>25</v>
      </c>
      <c r="G213" s="83"/>
      <c r="H213" s="84"/>
      <c r="I213" s="84"/>
      <c r="J213" s="84"/>
      <c r="K213" s="83"/>
      <c r="L213" s="85"/>
      <c r="M213" s="87">
        <f t="shared" si="6"/>
        <v>0</v>
      </c>
      <c r="N213" s="86"/>
      <c r="O213" s="89">
        <f t="shared" si="7"/>
        <v>0</v>
      </c>
    </row>
    <row r="214" spans="1:15" ht="25.5" x14ac:dyDescent="0.25">
      <c r="A214" s="6">
        <v>197</v>
      </c>
      <c r="B214" s="5" t="s">
        <v>424</v>
      </c>
      <c r="C214" s="95" t="s">
        <v>654</v>
      </c>
      <c r="D214" s="5" t="s">
        <v>11</v>
      </c>
      <c r="E214" s="5" t="s">
        <v>280</v>
      </c>
      <c r="F214" s="125">
        <v>120</v>
      </c>
      <c r="G214" s="83"/>
      <c r="H214" s="84"/>
      <c r="I214" s="84"/>
      <c r="J214" s="84"/>
      <c r="K214" s="83"/>
      <c r="L214" s="85"/>
      <c r="M214" s="87">
        <f t="shared" si="6"/>
        <v>0</v>
      </c>
      <c r="N214" s="86"/>
      <c r="O214" s="89">
        <f t="shared" si="7"/>
        <v>0</v>
      </c>
    </row>
    <row r="215" spans="1:15" ht="25.5" x14ac:dyDescent="0.25">
      <c r="A215" s="6">
        <v>198</v>
      </c>
      <c r="B215" s="5" t="s">
        <v>425</v>
      </c>
      <c r="C215" s="95" t="s">
        <v>653</v>
      </c>
      <c r="D215" s="5" t="s">
        <v>9</v>
      </c>
      <c r="E215" s="5" t="s">
        <v>469</v>
      </c>
      <c r="F215" s="125">
        <v>50</v>
      </c>
      <c r="G215" s="83"/>
      <c r="H215" s="84"/>
      <c r="I215" s="84"/>
      <c r="J215" s="84"/>
      <c r="K215" s="83"/>
      <c r="L215" s="85"/>
      <c r="M215" s="87">
        <f t="shared" si="6"/>
        <v>0</v>
      </c>
      <c r="N215" s="86"/>
      <c r="O215" s="89">
        <f t="shared" si="7"/>
        <v>0</v>
      </c>
    </row>
    <row r="216" spans="1:15" ht="25.5" x14ac:dyDescent="0.25">
      <c r="A216" s="6">
        <v>199</v>
      </c>
      <c r="B216" s="5" t="s">
        <v>426</v>
      </c>
      <c r="C216" s="95" t="s">
        <v>652</v>
      </c>
      <c r="D216" s="5" t="s">
        <v>9</v>
      </c>
      <c r="E216" s="5" t="s">
        <v>470</v>
      </c>
      <c r="F216" s="125">
        <v>8</v>
      </c>
      <c r="G216" s="83"/>
      <c r="H216" s="84"/>
      <c r="I216" s="84"/>
      <c r="J216" s="84"/>
      <c r="K216" s="83"/>
      <c r="L216" s="85"/>
      <c r="M216" s="87">
        <f t="shared" si="6"/>
        <v>0</v>
      </c>
      <c r="N216" s="86"/>
      <c r="O216" s="89">
        <f t="shared" si="7"/>
        <v>0</v>
      </c>
    </row>
    <row r="217" spans="1:15" ht="25.5" x14ac:dyDescent="0.25">
      <c r="A217" s="6">
        <v>200</v>
      </c>
      <c r="B217" s="5" t="s">
        <v>427</v>
      </c>
      <c r="C217" s="95" t="s">
        <v>651</v>
      </c>
      <c r="D217" s="5" t="s">
        <v>9</v>
      </c>
      <c r="E217" s="5" t="s">
        <v>471</v>
      </c>
      <c r="F217" s="125">
        <v>20</v>
      </c>
      <c r="G217" s="83"/>
      <c r="H217" s="84"/>
      <c r="I217" s="84"/>
      <c r="J217" s="84"/>
      <c r="K217" s="83"/>
      <c r="L217" s="85"/>
      <c r="M217" s="87">
        <f t="shared" si="6"/>
        <v>0</v>
      </c>
      <c r="N217" s="86"/>
      <c r="O217" s="89">
        <f t="shared" si="7"/>
        <v>0</v>
      </c>
    </row>
    <row r="218" spans="1:15" ht="51" x14ac:dyDescent="0.25">
      <c r="A218" s="6">
        <v>201</v>
      </c>
      <c r="B218" s="5" t="s">
        <v>428</v>
      </c>
      <c r="C218" s="95" t="s">
        <v>650</v>
      </c>
      <c r="D218" s="5" t="s">
        <v>9</v>
      </c>
      <c r="E218" s="5" t="s">
        <v>469</v>
      </c>
      <c r="F218" s="125">
        <v>2</v>
      </c>
      <c r="G218" s="83"/>
      <c r="H218" s="84"/>
      <c r="I218" s="84"/>
      <c r="J218" s="84"/>
      <c r="K218" s="83"/>
      <c r="L218" s="85"/>
      <c r="M218" s="87">
        <f t="shared" si="6"/>
        <v>0</v>
      </c>
      <c r="N218" s="86"/>
      <c r="O218" s="89">
        <f t="shared" si="7"/>
        <v>0</v>
      </c>
    </row>
    <row r="219" spans="1:15" ht="38.25" x14ac:dyDescent="0.25">
      <c r="A219" s="6">
        <v>202</v>
      </c>
      <c r="B219" s="5" t="s">
        <v>429</v>
      </c>
      <c r="C219" s="95" t="s">
        <v>649</v>
      </c>
      <c r="D219" s="5" t="s">
        <v>11</v>
      </c>
      <c r="E219" s="5" t="s">
        <v>22</v>
      </c>
      <c r="F219" s="125">
        <v>2</v>
      </c>
      <c r="G219" s="83"/>
      <c r="H219" s="84"/>
      <c r="I219" s="84"/>
      <c r="J219" s="84"/>
      <c r="K219" s="83"/>
      <c r="L219" s="85"/>
      <c r="M219" s="87">
        <f t="shared" si="6"/>
        <v>0</v>
      </c>
      <c r="N219" s="86"/>
      <c r="O219" s="89">
        <f t="shared" si="7"/>
        <v>0</v>
      </c>
    </row>
    <row r="220" spans="1:15" ht="51" x14ac:dyDescent="0.25">
      <c r="A220" s="6">
        <v>203</v>
      </c>
      <c r="B220" s="5" t="s">
        <v>430</v>
      </c>
      <c r="C220" s="95" t="s">
        <v>648</v>
      </c>
      <c r="D220" s="5" t="s">
        <v>40</v>
      </c>
      <c r="E220" s="5" t="s">
        <v>19</v>
      </c>
      <c r="F220" s="125">
        <v>3</v>
      </c>
      <c r="G220" s="83"/>
      <c r="H220" s="84"/>
      <c r="I220" s="84"/>
      <c r="J220" s="84"/>
      <c r="K220" s="83"/>
      <c r="L220" s="85"/>
      <c r="M220" s="87">
        <f t="shared" si="6"/>
        <v>0</v>
      </c>
      <c r="N220" s="86"/>
      <c r="O220" s="89">
        <f t="shared" si="7"/>
        <v>0</v>
      </c>
    </row>
    <row r="221" spans="1:15" ht="25.5" x14ac:dyDescent="0.25">
      <c r="A221" s="6">
        <v>204</v>
      </c>
      <c r="B221" s="5" t="s">
        <v>431</v>
      </c>
      <c r="C221" s="95" t="s">
        <v>647</v>
      </c>
      <c r="D221" s="5" t="s">
        <v>40</v>
      </c>
      <c r="E221" s="5" t="s">
        <v>432</v>
      </c>
      <c r="F221" s="125">
        <v>3</v>
      </c>
      <c r="G221" s="83"/>
      <c r="H221" s="84"/>
      <c r="I221" s="84"/>
      <c r="J221" s="84"/>
      <c r="K221" s="83"/>
      <c r="L221" s="85"/>
      <c r="M221" s="87">
        <f t="shared" si="6"/>
        <v>0</v>
      </c>
      <c r="N221" s="86"/>
      <c r="O221" s="89">
        <f t="shared" si="7"/>
        <v>0</v>
      </c>
    </row>
    <row r="222" spans="1:15" ht="25.5" x14ac:dyDescent="0.25">
      <c r="A222" s="6">
        <v>205</v>
      </c>
      <c r="B222" s="5" t="s">
        <v>433</v>
      </c>
      <c r="C222" s="95" t="s">
        <v>915</v>
      </c>
      <c r="D222" s="5" t="s">
        <v>9</v>
      </c>
      <c r="E222" s="5" t="s">
        <v>177</v>
      </c>
      <c r="F222" s="125">
        <v>80</v>
      </c>
      <c r="G222" s="83"/>
      <c r="H222" s="84"/>
      <c r="I222" s="84"/>
      <c r="J222" s="84"/>
      <c r="K222" s="83"/>
      <c r="L222" s="85"/>
      <c r="M222" s="87">
        <f t="shared" si="6"/>
        <v>0</v>
      </c>
      <c r="N222" s="86"/>
      <c r="O222" s="89">
        <f t="shared" si="7"/>
        <v>0</v>
      </c>
    </row>
    <row r="223" spans="1:15" ht="25.5" x14ac:dyDescent="0.25">
      <c r="A223" s="6">
        <v>206</v>
      </c>
      <c r="B223" s="5" t="s">
        <v>434</v>
      </c>
      <c r="C223" s="95" t="s">
        <v>914</v>
      </c>
      <c r="D223" s="5" t="s">
        <v>9</v>
      </c>
      <c r="E223" s="5" t="s">
        <v>13</v>
      </c>
      <c r="F223" s="125">
        <v>30</v>
      </c>
      <c r="G223" s="83"/>
      <c r="H223" s="84"/>
      <c r="I223" s="84"/>
      <c r="J223" s="84"/>
      <c r="K223" s="83"/>
      <c r="L223" s="85"/>
      <c r="M223" s="87">
        <f t="shared" si="6"/>
        <v>0</v>
      </c>
      <c r="N223" s="86"/>
      <c r="O223" s="89">
        <f t="shared" si="7"/>
        <v>0</v>
      </c>
    </row>
    <row r="224" spans="1:15" x14ac:dyDescent="0.25">
      <c r="A224" s="6">
        <v>207</v>
      </c>
      <c r="B224" s="5" t="s">
        <v>435</v>
      </c>
      <c r="C224" s="95" t="s">
        <v>436</v>
      </c>
      <c r="D224" s="5" t="s">
        <v>9</v>
      </c>
      <c r="E224" s="5" t="s">
        <v>13</v>
      </c>
      <c r="F224" s="125">
        <v>10</v>
      </c>
      <c r="G224" s="83"/>
      <c r="H224" s="84"/>
      <c r="I224" s="84"/>
      <c r="J224" s="84"/>
      <c r="K224" s="83"/>
      <c r="L224" s="85"/>
      <c r="M224" s="87">
        <f t="shared" si="6"/>
        <v>0</v>
      </c>
      <c r="N224" s="86"/>
      <c r="O224" s="89">
        <f t="shared" si="7"/>
        <v>0</v>
      </c>
    </row>
    <row r="225" spans="1:15" s="93" customFormat="1" ht="51" x14ac:dyDescent="0.25">
      <c r="A225" s="6">
        <v>208</v>
      </c>
      <c r="B225" s="5" t="s">
        <v>437</v>
      </c>
      <c r="C225" s="95" t="s">
        <v>646</v>
      </c>
      <c r="D225" s="5" t="s">
        <v>9</v>
      </c>
      <c r="E225" s="5" t="s">
        <v>26</v>
      </c>
      <c r="F225" s="125">
        <v>1600</v>
      </c>
      <c r="G225" s="83"/>
      <c r="H225" s="84"/>
      <c r="I225" s="84"/>
      <c r="J225" s="84"/>
      <c r="K225" s="83"/>
      <c r="L225" s="85"/>
      <c r="M225" s="87">
        <f t="shared" ref="M225:M240" si="8">F225*L225</f>
        <v>0</v>
      </c>
      <c r="N225" s="86"/>
      <c r="O225" s="89">
        <f t="shared" ref="O225:O241" si="9">M225+(M225*N225%)</f>
        <v>0</v>
      </c>
    </row>
    <row r="226" spans="1:15" s="93" customFormat="1" x14ac:dyDescent="0.25">
      <c r="A226" s="6">
        <v>209</v>
      </c>
      <c r="B226" s="5" t="s">
        <v>619</v>
      </c>
      <c r="C226" s="95" t="s">
        <v>622</v>
      </c>
      <c r="D226" s="5" t="s">
        <v>9</v>
      </c>
      <c r="E226" s="5" t="s">
        <v>13</v>
      </c>
      <c r="F226" s="125">
        <v>100</v>
      </c>
      <c r="G226" s="83"/>
      <c r="H226" s="84"/>
      <c r="I226" s="84"/>
      <c r="J226" s="84"/>
      <c r="K226" s="83"/>
      <c r="L226" s="85"/>
      <c r="M226" s="87">
        <f t="shared" si="8"/>
        <v>0</v>
      </c>
      <c r="N226" s="86"/>
      <c r="O226" s="89">
        <f t="shared" si="9"/>
        <v>0</v>
      </c>
    </row>
    <row r="227" spans="1:15" s="93" customFormat="1" x14ac:dyDescent="0.25">
      <c r="A227" s="6">
        <v>210</v>
      </c>
      <c r="B227" s="5" t="s">
        <v>438</v>
      </c>
      <c r="C227" s="95" t="s">
        <v>622</v>
      </c>
      <c r="D227" s="5" t="s">
        <v>9</v>
      </c>
      <c r="E227" s="5" t="s">
        <v>13</v>
      </c>
      <c r="F227" s="125">
        <v>20</v>
      </c>
      <c r="G227" s="83"/>
      <c r="H227" s="84"/>
      <c r="I227" s="84"/>
      <c r="J227" s="84"/>
      <c r="K227" s="83"/>
      <c r="L227" s="85"/>
      <c r="M227" s="87">
        <f t="shared" si="8"/>
        <v>0</v>
      </c>
      <c r="N227" s="86"/>
      <c r="O227" s="89">
        <f t="shared" si="9"/>
        <v>0</v>
      </c>
    </row>
    <row r="228" spans="1:15" s="93" customFormat="1" ht="38.25" x14ac:dyDescent="0.25">
      <c r="A228" s="6">
        <v>211</v>
      </c>
      <c r="B228" s="5" t="s">
        <v>439</v>
      </c>
      <c r="C228" s="95" t="s">
        <v>645</v>
      </c>
      <c r="D228" s="5" t="s">
        <v>40</v>
      </c>
      <c r="E228" s="5" t="s">
        <v>26</v>
      </c>
      <c r="F228" s="125">
        <v>80</v>
      </c>
      <c r="G228" s="83"/>
      <c r="H228" s="84"/>
      <c r="I228" s="84"/>
      <c r="J228" s="84"/>
      <c r="K228" s="83"/>
      <c r="L228" s="85"/>
      <c r="M228" s="87">
        <f t="shared" si="8"/>
        <v>0</v>
      </c>
      <c r="N228" s="86"/>
      <c r="O228" s="89">
        <f t="shared" si="9"/>
        <v>0</v>
      </c>
    </row>
    <row r="229" spans="1:15" s="93" customFormat="1" ht="242.25" x14ac:dyDescent="0.25">
      <c r="A229" s="6">
        <v>212</v>
      </c>
      <c r="B229" s="5" t="s">
        <v>440</v>
      </c>
      <c r="C229" s="95" t="s">
        <v>916</v>
      </c>
      <c r="D229" s="5" t="s">
        <v>40</v>
      </c>
      <c r="E229" s="5" t="s">
        <v>22</v>
      </c>
      <c r="F229" s="125">
        <v>250</v>
      </c>
      <c r="G229" s="83"/>
      <c r="H229" s="84"/>
      <c r="I229" s="84"/>
      <c r="J229" s="84"/>
      <c r="K229" s="83"/>
      <c r="L229" s="85"/>
      <c r="M229" s="87">
        <f t="shared" si="8"/>
        <v>0</v>
      </c>
      <c r="N229" s="86"/>
      <c r="O229" s="89">
        <f t="shared" si="9"/>
        <v>0</v>
      </c>
    </row>
    <row r="230" spans="1:15" s="93" customFormat="1" ht="242.25" x14ac:dyDescent="0.25">
      <c r="A230" s="6">
        <v>213</v>
      </c>
      <c r="B230" s="5" t="s">
        <v>441</v>
      </c>
      <c r="C230" s="95" t="s">
        <v>644</v>
      </c>
      <c r="D230" s="5" t="s">
        <v>40</v>
      </c>
      <c r="E230" s="5" t="s">
        <v>22</v>
      </c>
      <c r="F230" s="125">
        <v>20</v>
      </c>
      <c r="G230" s="83"/>
      <c r="H230" s="84"/>
      <c r="I230" s="84"/>
      <c r="J230" s="84"/>
      <c r="K230" s="83"/>
      <c r="L230" s="85"/>
      <c r="M230" s="87">
        <f t="shared" si="8"/>
        <v>0</v>
      </c>
      <c r="N230" s="86"/>
      <c r="O230" s="89">
        <f t="shared" si="9"/>
        <v>0</v>
      </c>
    </row>
    <row r="231" spans="1:15" s="93" customFormat="1" ht="242.25" x14ac:dyDescent="0.25">
      <c r="A231" s="6">
        <v>214</v>
      </c>
      <c r="B231" s="5" t="s">
        <v>442</v>
      </c>
      <c r="C231" s="95" t="s">
        <v>642</v>
      </c>
      <c r="D231" s="5" t="s">
        <v>40</v>
      </c>
      <c r="E231" s="5" t="s">
        <v>22</v>
      </c>
      <c r="F231" s="125">
        <v>30</v>
      </c>
      <c r="G231" s="83"/>
      <c r="H231" s="84"/>
      <c r="I231" s="84"/>
      <c r="J231" s="84"/>
      <c r="K231" s="83"/>
      <c r="L231" s="85"/>
      <c r="M231" s="87">
        <f t="shared" si="8"/>
        <v>0</v>
      </c>
      <c r="N231" s="86"/>
      <c r="O231" s="89">
        <f t="shared" si="9"/>
        <v>0</v>
      </c>
    </row>
    <row r="232" spans="1:15" s="93" customFormat="1" ht="242.25" x14ac:dyDescent="0.25">
      <c r="A232" s="6">
        <v>215</v>
      </c>
      <c r="B232" s="5" t="s">
        <v>443</v>
      </c>
      <c r="C232" s="95" t="s">
        <v>643</v>
      </c>
      <c r="D232" s="5" t="s">
        <v>40</v>
      </c>
      <c r="E232" s="5" t="s">
        <v>22</v>
      </c>
      <c r="F232" s="125">
        <v>400</v>
      </c>
      <c r="G232" s="83"/>
      <c r="H232" s="84"/>
      <c r="I232" s="84"/>
      <c r="J232" s="84"/>
      <c r="K232" s="83"/>
      <c r="L232" s="85"/>
      <c r="M232" s="87">
        <f t="shared" si="8"/>
        <v>0</v>
      </c>
      <c r="N232" s="86"/>
      <c r="O232" s="89">
        <f t="shared" si="9"/>
        <v>0</v>
      </c>
    </row>
    <row r="233" spans="1:15" s="93" customFormat="1" ht="38.25" x14ac:dyDescent="0.25">
      <c r="A233" s="6">
        <v>216</v>
      </c>
      <c r="B233" s="5" t="s">
        <v>444</v>
      </c>
      <c r="C233" s="95" t="s">
        <v>640</v>
      </c>
      <c r="D233" s="5" t="s">
        <v>11</v>
      </c>
      <c r="E233" s="5" t="s">
        <v>26</v>
      </c>
      <c r="F233" s="125">
        <v>3</v>
      </c>
      <c r="G233" s="83"/>
      <c r="H233" s="84"/>
      <c r="I233" s="84"/>
      <c r="J233" s="84"/>
      <c r="K233" s="83"/>
      <c r="L233" s="85"/>
      <c r="M233" s="87">
        <f t="shared" si="8"/>
        <v>0</v>
      </c>
      <c r="N233" s="86"/>
      <c r="O233" s="89">
        <f t="shared" si="9"/>
        <v>0</v>
      </c>
    </row>
    <row r="234" spans="1:15" s="93" customFormat="1" ht="51" x14ac:dyDescent="0.25">
      <c r="A234" s="6">
        <v>217</v>
      </c>
      <c r="B234" s="5" t="s">
        <v>445</v>
      </c>
      <c r="C234" s="95" t="s">
        <v>639</v>
      </c>
      <c r="D234" s="5" t="s">
        <v>11</v>
      </c>
      <c r="E234" s="5" t="s">
        <v>26</v>
      </c>
      <c r="F234" s="125">
        <v>190</v>
      </c>
      <c r="G234" s="83"/>
      <c r="H234" s="84"/>
      <c r="I234" s="84"/>
      <c r="J234" s="84"/>
      <c r="K234" s="83"/>
      <c r="L234" s="85"/>
      <c r="M234" s="87">
        <f t="shared" si="8"/>
        <v>0</v>
      </c>
      <c r="N234" s="86"/>
      <c r="O234" s="89">
        <f t="shared" si="9"/>
        <v>0</v>
      </c>
    </row>
    <row r="235" spans="1:15" s="93" customFormat="1" ht="63.75" x14ac:dyDescent="0.25">
      <c r="A235" s="6">
        <v>218</v>
      </c>
      <c r="B235" s="5" t="s">
        <v>620</v>
      </c>
      <c r="C235" s="95" t="s">
        <v>641</v>
      </c>
      <c r="D235" s="5" t="s">
        <v>9</v>
      </c>
      <c r="E235" s="5" t="s">
        <v>13</v>
      </c>
      <c r="F235" s="125">
        <v>5</v>
      </c>
      <c r="G235" s="83"/>
      <c r="H235" s="84"/>
      <c r="I235" s="84"/>
      <c r="J235" s="84"/>
      <c r="K235" s="83"/>
      <c r="L235" s="85"/>
      <c r="M235" s="87">
        <f t="shared" si="8"/>
        <v>0</v>
      </c>
      <c r="N235" s="86"/>
      <c r="O235" s="89">
        <f t="shared" si="9"/>
        <v>0</v>
      </c>
    </row>
    <row r="236" spans="1:15" s="147" customFormat="1" ht="63.75" x14ac:dyDescent="0.25">
      <c r="A236" s="151">
        <v>219</v>
      </c>
      <c r="B236" s="148" t="s">
        <v>446</v>
      </c>
      <c r="C236" s="109" t="s">
        <v>965</v>
      </c>
      <c r="D236" s="148" t="s">
        <v>9</v>
      </c>
      <c r="E236" s="148" t="s">
        <v>13</v>
      </c>
      <c r="F236" s="125">
        <v>400</v>
      </c>
      <c r="G236" s="110"/>
      <c r="H236" s="130"/>
      <c r="I236" s="130"/>
      <c r="J236" s="130"/>
      <c r="K236" s="110"/>
      <c r="L236" s="111"/>
      <c r="M236" s="133">
        <f t="shared" si="8"/>
        <v>0</v>
      </c>
      <c r="N236" s="113"/>
      <c r="O236" s="134">
        <f t="shared" si="9"/>
        <v>0</v>
      </c>
    </row>
    <row r="237" spans="1:15" s="147" customFormat="1" ht="114.75" x14ac:dyDescent="0.25">
      <c r="A237" s="151">
        <v>220</v>
      </c>
      <c r="B237" s="148" t="s">
        <v>447</v>
      </c>
      <c r="C237" s="109" t="s">
        <v>966</v>
      </c>
      <c r="D237" s="148" t="s">
        <v>9</v>
      </c>
      <c r="E237" s="148" t="s">
        <v>13</v>
      </c>
      <c r="F237" s="125">
        <v>1200</v>
      </c>
      <c r="G237" s="110"/>
      <c r="H237" s="130"/>
      <c r="I237" s="130"/>
      <c r="J237" s="130"/>
      <c r="K237" s="110"/>
      <c r="L237" s="111"/>
      <c r="M237" s="133">
        <f t="shared" si="8"/>
        <v>0</v>
      </c>
      <c r="N237" s="113"/>
      <c r="O237" s="134">
        <f t="shared" si="9"/>
        <v>0</v>
      </c>
    </row>
    <row r="238" spans="1:15" s="147" customFormat="1" ht="114.75" x14ac:dyDescent="0.25">
      <c r="A238" s="151">
        <v>221</v>
      </c>
      <c r="B238" s="148" t="s">
        <v>448</v>
      </c>
      <c r="C238" s="109" t="s">
        <v>967</v>
      </c>
      <c r="D238" s="148" t="s">
        <v>9</v>
      </c>
      <c r="E238" s="148" t="s">
        <v>13</v>
      </c>
      <c r="F238" s="125">
        <v>160</v>
      </c>
      <c r="G238" s="110"/>
      <c r="H238" s="130"/>
      <c r="I238" s="130"/>
      <c r="J238" s="130"/>
      <c r="K238" s="110"/>
      <c r="L238" s="111"/>
      <c r="M238" s="133">
        <f t="shared" si="8"/>
        <v>0</v>
      </c>
      <c r="N238" s="113"/>
      <c r="O238" s="134">
        <f t="shared" si="9"/>
        <v>0</v>
      </c>
    </row>
    <row r="239" spans="1:15" s="147" customFormat="1" ht="114.75" x14ac:dyDescent="0.25">
      <c r="A239" s="151">
        <v>222</v>
      </c>
      <c r="B239" s="148" t="s">
        <v>449</v>
      </c>
      <c r="C239" s="109" t="s">
        <v>968</v>
      </c>
      <c r="D239" s="148" t="s">
        <v>9</v>
      </c>
      <c r="E239" s="148" t="s">
        <v>13</v>
      </c>
      <c r="F239" s="125">
        <v>3</v>
      </c>
      <c r="G239" s="110"/>
      <c r="H239" s="130"/>
      <c r="I239" s="130"/>
      <c r="J239" s="130"/>
      <c r="K239" s="110"/>
      <c r="L239" s="111"/>
      <c r="M239" s="133">
        <f t="shared" si="8"/>
        <v>0</v>
      </c>
      <c r="N239" s="113"/>
      <c r="O239" s="134">
        <f t="shared" si="9"/>
        <v>0</v>
      </c>
    </row>
    <row r="240" spans="1:15" s="147" customFormat="1" ht="114.75" x14ac:dyDescent="0.25">
      <c r="A240" s="151">
        <v>223</v>
      </c>
      <c r="B240" s="148" t="s">
        <v>450</v>
      </c>
      <c r="C240" s="109" t="s">
        <v>969</v>
      </c>
      <c r="D240" s="148" t="s">
        <v>9</v>
      </c>
      <c r="E240" s="148" t="s">
        <v>13</v>
      </c>
      <c r="F240" s="125">
        <v>10</v>
      </c>
      <c r="G240" s="110"/>
      <c r="H240" s="130"/>
      <c r="I240" s="130"/>
      <c r="J240" s="130"/>
      <c r="K240" s="110"/>
      <c r="L240" s="111"/>
      <c r="M240" s="133">
        <f t="shared" si="8"/>
        <v>0</v>
      </c>
      <c r="N240" s="113"/>
      <c r="O240" s="134">
        <f t="shared" si="9"/>
        <v>0</v>
      </c>
    </row>
    <row r="241" spans="1:15" s="149" customFormat="1" x14ac:dyDescent="0.25">
      <c r="A241" s="152">
        <v>224</v>
      </c>
      <c r="B241" s="138"/>
      <c r="C241" s="139" t="s">
        <v>632</v>
      </c>
      <c r="D241" s="138" t="s">
        <v>9</v>
      </c>
      <c r="E241" s="140">
        <v>1</v>
      </c>
      <c r="F241" s="140">
        <v>1</v>
      </c>
      <c r="G241" s="138"/>
      <c r="H241" s="139"/>
      <c r="I241" s="139"/>
      <c r="J241" s="139"/>
      <c r="K241" s="141"/>
      <c r="L241" s="142"/>
      <c r="M241" s="133">
        <v>8000</v>
      </c>
      <c r="N241" s="143">
        <v>22</v>
      </c>
      <c r="O241" s="134">
        <f t="shared" si="9"/>
        <v>9760</v>
      </c>
    </row>
    <row r="242" spans="1:15" s="21" customFormat="1" x14ac:dyDescent="0.25">
      <c r="A242" s="79"/>
      <c r="B242" s="8"/>
      <c r="C242" s="7" t="s">
        <v>499</v>
      </c>
      <c r="D242" s="7"/>
      <c r="E242" s="7"/>
      <c r="F242" s="80"/>
      <c r="G242" s="8"/>
      <c r="H242" s="7"/>
      <c r="I242" s="7"/>
      <c r="J242" s="7"/>
      <c r="K242" s="7"/>
      <c r="L242" s="81"/>
      <c r="M242" s="88">
        <f>SUM(M18:M241)</f>
        <v>8000</v>
      </c>
      <c r="N242" s="88"/>
      <c r="O242" s="88">
        <f t="shared" ref="O242" si="10">SUM(O18:O241)</f>
        <v>9760</v>
      </c>
    </row>
    <row r="243" spans="1:15" x14ac:dyDescent="0.25">
      <c r="B243" s="13"/>
      <c r="C243" s="13"/>
      <c r="D243" s="13"/>
      <c r="E243" s="13"/>
      <c r="F243" s="14"/>
      <c r="G243" s="28"/>
      <c r="H243" s="13"/>
      <c r="I243" s="13"/>
      <c r="J243" s="13"/>
      <c r="K243" s="13"/>
      <c r="L243" s="18"/>
      <c r="M243" s="14"/>
      <c r="N243" s="14"/>
      <c r="O243" s="145"/>
    </row>
    <row r="244" spans="1:15" x14ac:dyDescent="0.25">
      <c r="B244" s="13"/>
      <c r="C244" s="13"/>
      <c r="D244" s="13"/>
      <c r="E244" s="13"/>
      <c r="F244" s="14"/>
      <c r="G244" s="28"/>
      <c r="H244" s="13"/>
      <c r="I244" s="13"/>
      <c r="J244" s="13"/>
      <c r="K244" s="13"/>
      <c r="L244" s="18"/>
      <c r="M244" s="14"/>
      <c r="N244" s="14"/>
      <c r="O244" s="146"/>
    </row>
    <row r="245" spans="1:15" x14ac:dyDescent="0.25">
      <c r="B245" s="13"/>
      <c r="C245" s="13"/>
      <c r="D245" s="13"/>
      <c r="E245" s="13"/>
      <c r="F245" s="14"/>
      <c r="G245" s="28"/>
      <c r="H245" s="13"/>
      <c r="I245" s="13"/>
      <c r="J245" s="13"/>
      <c r="K245" s="13"/>
      <c r="L245" s="18"/>
      <c r="M245" s="14"/>
      <c r="N245" s="14"/>
      <c r="O245" s="150"/>
    </row>
    <row r="246" spans="1:15" x14ac:dyDescent="0.25">
      <c r="B246" s="13"/>
      <c r="C246" s="13"/>
      <c r="D246" s="13"/>
      <c r="E246" s="13"/>
      <c r="F246" s="14"/>
      <c r="G246" s="28"/>
      <c r="H246" s="13"/>
      <c r="I246" s="13"/>
      <c r="J246" s="13"/>
      <c r="K246" s="13"/>
      <c r="L246" s="18"/>
      <c r="M246" s="14"/>
      <c r="N246" s="14"/>
      <c r="O246" s="18"/>
    </row>
    <row r="247" spans="1:15" x14ac:dyDescent="0.25">
      <c r="B247" s="13"/>
      <c r="C247" s="13"/>
      <c r="D247" s="13"/>
      <c r="E247" s="13"/>
      <c r="F247" s="14"/>
      <c r="G247" s="28"/>
      <c r="H247" s="13"/>
      <c r="I247" s="13"/>
      <c r="J247" s="13"/>
      <c r="K247" s="13"/>
      <c r="L247" s="18"/>
      <c r="M247" s="14"/>
      <c r="N247" s="14"/>
      <c r="O247" s="18"/>
    </row>
    <row r="248" spans="1:15" x14ac:dyDescent="0.25">
      <c r="B248" s="13"/>
      <c r="C248" s="13"/>
      <c r="D248" s="13"/>
      <c r="E248" s="13"/>
      <c r="F248" s="14"/>
      <c r="G248" s="28"/>
      <c r="H248" s="13"/>
      <c r="I248" s="13"/>
      <c r="J248" s="13"/>
      <c r="K248" s="13"/>
      <c r="L248" s="18"/>
      <c r="M248" s="14"/>
      <c r="N248" s="14"/>
      <c r="O248" s="18"/>
    </row>
    <row r="249" spans="1:15" x14ac:dyDescent="0.25">
      <c r="B249" s="13"/>
      <c r="C249" s="13"/>
      <c r="D249" s="13"/>
      <c r="E249" s="13"/>
      <c r="F249" s="14"/>
      <c r="G249" s="28"/>
      <c r="H249" s="13"/>
      <c r="I249" s="13"/>
      <c r="J249" s="13"/>
      <c r="K249" s="13"/>
      <c r="L249" s="18"/>
      <c r="M249" s="14"/>
      <c r="N249" s="14"/>
      <c r="O249" s="18"/>
    </row>
    <row r="250" spans="1:15" x14ac:dyDescent="0.25">
      <c r="B250" s="13"/>
      <c r="C250" s="13"/>
      <c r="D250" s="13"/>
      <c r="E250" s="13"/>
      <c r="F250" s="14"/>
      <c r="G250" s="28"/>
      <c r="H250" s="13"/>
      <c r="I250" s="13"/>
      <c r="J250" s="13"/>
      <c r="K250" s="13"/>
      <c r="L250" s="18"/>
      <c r="M250" s="14"/>
      <c r="N250" s="14"/>
      <c r="O250" s="18"/>
    </row>
  </sheetData>
  <sheetProtection algorithmName="SHA-512" hashValue="inFZ5K8E6Q5bZotEnxHnRv1v5m2NMNOXBlxHG1VSHX00kTeNT4h6/DDf9iF+SdQu6kBed77VCtzDHzwkMMTb9A==" saltValue="coL1Ci+se9ovW3xryWfNYg==" spinCount="100000" sheet="1" selectLockedCells="1"/>
  <mergeCells count="14">
    <mergeCell ref="A13:O14"/>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8:E57 E59:E241">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1"/>
  <sheetViews>
    <sheetView showGridLines="0" zoomScaleNormal="100" workbookViewId="0">
      <selection activeCell="B12" sqref="B12:C12"/>
    </sheetView>
  </sheetViews>
  <sheetFormatPr defaultRowHeight="15" x14ac:dyDescent="0.25"/>
  <cols>
    <col min="1" max="1" width="10" style="53" customWidth="1"/>
    <col min="2" max="2" width="50.7109375" customWidth="1"/>
    <col min="3" max="3" width="12.7109375" bestFit="1" customWidth="1"/>
  </cols>
  <sheetData>
    <row r="2" spans="1:7" x14ac:dyDescent="0.25">
      <c r="B2" s="2"/>
      <c r="C2" s="3"/>
    </row>
    <row r="3" spans="1:7" x14ac:dyDescent="0.25">
      <c r="B3" s="2"/>
      <c r="C3" s="3"/>
    </row>
    <row r="4" spans="1:7" x14ac:dyDescent="0.25">
      <c r="B4" s="2"/>
      <c r="C4" s="3"/>
    </row>
    <row r="5" spans="1:7" x14ac:dyDescent="0.25">
      <c r="B5" s="2"/>
      <c r="C5" s="3"/>
    </row>
    <row r="6" spans="1:7" x14ac:dyDescent="0.25">
      <c r="B6" s="2"/>
      <c r="C6" s="3"/>
    </row>
    <row r="7" spans="1:7" s="63" customFormat="1" ht="15.75" x14ac:dyDescent="0.25"/>
    <row r="8" spans="1:7" s="63" customFormat="1" ht="15.75" x14ac:dyDescent="0.25">
      <c r="A8" s="189" t="s">
        <v>496</v>
      </c>
      <c r="B8" s="190"/>
      <c r="C8" s="190"/>
    </row>
    <row r="9" spans="1:7" s="63" customFormat="1" ht="15.75" x14ac:dyDescent="0.25">
      <c r="A9" s="67"/>
      <c r="B9" s="68"/>
      <c r="C9" s="67"/>
    </row>
    <row r="10" spans="1:7" s="63" customFormat="1" ht="15.75" x14ac:dyDescent="0.25">
      <c r="A10" s="67"/>
      <c r="B10" s="68"/>
      <c r="C10" s="67"/>
    </row>
    <row r="11" spans="1:7" s="63" customFormat="1" ht="15.75" x14ac:dyDescent="0.25">
      <c r="A11" s="180" t="s">
        <v>473</v>
      </c>
      <c r="B11" s="193"/>
      <c r="C11" s="194"/>
      <c r="D11" s="65"/>
      <c r="E11" s="65"/>
      <c r="F11" s="65"/>
      <c r="G11" s="65"/>
    </row>
    <row r="12" spans="1:7" s="63" customFormat="1" ht="15.75" x14ac:dyDescent="0.25">
      <c r="A12" s="54" t="s">
        <v>474</v>
      </c>
      <c r="B12" s="191"/>
      <c r="C12" s="192"/>
      <c r="D12" s="66"/>
      <c r="E12" s="66"/>
      <c r="F12" s="66"/>
    </row>
    <row r="13" spans="1:7" s="63" customFormat="1" ht="15.75" x14ac:dyDescent="0.25">
      <c r="A13" s="54" t="s">
        <v>475</v>
      </c>
      <c r="B13" s="191"/>
      <c r="C13" s="192"/>
      <c r="D13" s="66"/>
      <c r="E13" s="66"/>
      <c r="F13" s="66"/>
    </row>
    <row r="14" spans="1:7" s="63" customFormat="1" ht="15.75" x14ac:dyDescent="0.25">
      <c r="A14" s="54" t="s">
        <v>476</v>
      </c>
      <c r="B14" s="191"/>
      <c r="C14" s="192"/>
      <c r="D14" s="66"/>
      <c r="E14" s="66"/>
      <c r="F14" s="66"/>
    </row>
    <row r="15" spans="1:7" s="63" customFormat="1" ht="15.75" x14ac:dyDescent="0.25">
      <c r="A15" s="54" t="s">
        <v>477</v>
      </c>
      <c r="B15" s="191"/>
      <c r="C15" s="192"/>
      <c r="D15" s="66"/>
      <c r="E15" s="66"/>
      <c r="F15" s="66"/>
    </row>
    <row r="16" spans="1:7" s="63" customFormat="1" ht="15.75" x14ac:dyDescent="0.25">
      <c r="A16" s="67"/>
      <c r="B16" s="68"/>
      <c r="C16" s="67"/>
    </row>
    <row r="17" spans="1:3" s="63" customFormat="1" ht="15.75" x14ac:dyDescent="0.25">
      <c r="A17" s="67"/>
      <c r="B17" s="68"/>
      <c r="C17" s="67"/>
    </row>
    <row r="18" spans="1:3" s="63" customFormat="1" ht="15.75" x14ac:dyDescent="0.25">
      <c r="A18" s="67"/>
      <c r="B18" s="69"/>
      <c r="C18" s="67"/>
    </row>
    <row r="19" spans="1:3" s="63" customFormat="1" ht="15.75" x14ac:dyDescent="0.25">
      <c r="A19" s="67"/>
      <c r="B19" s="68"/>
      <c r="C19" s="67"/>
    </row>
    <row r="20" spans="1:3" s="63" customFormat="1" ht="15.75" x14ac:dyDescent="0.25">
      <c r="A20" s="67"/>
      <c r="B20" s="68"/>
      <c r="C20" s="67"/>
    </row>
    <row r="21" spans="1:3" s="63" customFormat="1" ht="15.75" customHeight="1" x14ac:dyDescent="0.25">
      <c r="A21" s="180" t="s">
        <v>497</v>
      </c>
      <c r="B21" s="181"/>
      <c r="C21" s="182"/>
    </row>
    <row r="22" spans="1:3" s="63" customFormat="1" ht="25.5" x14ac:dyDescent="0.25">
      <c r="A22" s="187" t="s">
        <v>498</v>
      </c>
      <c r="B22" s="188"/>
      <c r="C22" s="4" t="s">
        <v>970</v>
      </c>
    </row>
    <row r="23" spans="1:3" s="63" customFormat="1" ht="15.75" x14ac:dyDescent="0.25">
      <c r="A23" s="183" t="s">
        <v>490</v>
      </c>
      <c r="B23" s="184"/>
      <c r="C23" s="70">
        <f>'Sklop OBVEZILNI MATERIAL'!M163</f>
        <v>20000</v>
      </c>
    </row>
    <row r="24" spans="1:3" s="63" customFormat="1" ht="15.75" customHeight="1" x14ac:dyDescent="0.25">
      <c r="A24" s="183" t="s">
        <v>491</v>
      </c>
      <c r="B24" s="184"/>
      <c r="C24" s="70">
        <f>'Sklop SREDSTVA ZA DEZINFEKCIJO'!M39</f>
        <v>2000</v>
      </c>
    </row>
    <row r="25" spans="1:3" s="63" customFormat="1" ht="15.75" customHeight="1" x14ac:dyDescent="0.25">
      <c r="A25" s="183" t="s">
        <v>492</v>
      </c>
      <c r="B25" s="184"/>
      <c r="C25" s="70">
        <f>'Sklop BRIZGE IGLE KANILE'!M46</f>
        <v>600</v>
      </c>
    </row>
    <row r="26" spans="1:3" s="63" customFormat="1" ht="15.75" customHeight="1" x14ac:dyDescent="0.25">
      <c r="A26" s="183" t="s">
        <v>493</v>
      </c>
      <c r="B26" s="184"/>
      <c r="C26" s="70">
        <f>'Sklop ROKAVICE'!M31</f>
        <v>2000</v>
      </c>
    </row>
    <row r="27" spans="1:3" s="63" customFormat="1" ht="15.75" customHeight="1" x14ac:dyDescent="0.25">
      <c r="A27" s="183" t="s">
        <v>494</v>
      </c>
      <c r="B27" s="184"/>
      <c r="C27" s="70">
        <f>'Sklop OSTALI SANITETNI MATERIAL'!M242</f>
        <v>8000</v>
      </c>
    </row>
    <row r="28" spans="1:3" s="63" customFormat="1" ht="15.75" x14ac:dyDescent="0.25">
      <c r="A28" s="185" t="s">
        <v>971</v>
      </c>
      <c r="B28" s="184"/>
      <c r="C28" s="71">
        <f>SUM(C23:C27)</f>
        <v>32600</v>
      </c>
    </row>
    <row r="29" spans="1:3" s="63" customFormat="1" ht="15.75" x14ac:dyDescent="0.25">
      <c r="A29" s="186" t="s">
        <v>495</v>
      </c>
      <c r="B29" s="184"/>
      <c r="C29" s="72">
        <f>C30-C28</f>
        <v>7172</v>
      </c>
    </row>
    <row r="30" spans="1:3" s="63" customFormat="1" ht="15.75" x14ac:dyDescent="0.25">
      <c r="A30" s="185" t="s">
        <v>972</v>
      </c>
      <c r="B30" s="184"/>
      <c r="C30" s="71">
        <f>'Sklop OBVEZILNI MATERIAL'!O163+'Sklop SREDSTVA ZA DEZINFEKCIJO'!O39+'Sklop BRIZGE IGLE KANILE'!O46+'Sklop ROKAVICE'!O31+'Sklop OSTALI SANITETNI MATERIAL'!O242</f>
        <v>39772</v>
      </c>
    </row>
    <row r="31" spans="1:3" s="63" customFormat="1" ht="15.75" x14ac:dyDescent="0.25">
      <c r="B31" s="64"/>
    </row>
  </sheetData>
  <sheetProtection algorithmName="SHA-512" hashValue="2eqMlS0Sjqc1HzojS7TglpQmI6oqYnPWBeUgwtxiOREsg9Re/LS3Higx8EUCCj50sNL88L20wOtS+ow5FeyQpw==" saltValue="sf+AP3KqeADSvQUzVcnCDw==" spinCount="100000" sheet="1" selectLockedCells="1"/>
  <mergeCells count="16">
    <mergeCell ref="A8:C8"/>
    <mergeCell ref="B14:C14"/>
    <mergeCell ref="B15:C15"/>
    <mergeCell ref="A11:C11"/>
    <mergeCell ref="B12:C12"/>
    <mergeCell ref="B13:C13"/>
    <mergeCell ref="A30:B30"/>
    <mergeCell ref="A22:B22"/>
    <mergeCell ref="A23:B23"/>
    <mergeCell ref="A24:B24"/>
    <mergeCell ref="A25:B25"/>
    <mergeCell ref="A21:C21"/>
    <mergeCell ref="A26:B26"/>
    <mergeCell ref="A27:B27"/>
    <mergeCell ref="A28:B28"/>
    <mergeCell ref="A29:B29"/>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Sklop OBVEZILNI MATERIAL</vt:lpstr>
      <vt:lpstr>Sklop SREDSTVA ZA DEZINFEKCIJO</vt:lpstr>
      <vt:lpstr>Sklop BRIZGE IGLE KANILE</vt:lpstr>
      <vt:lpstr>Sklop ROKAVICE</vt:lpstr>
      <vt:lpstr>Sklop OSTALI SANITETNI MATERIAL</vt:lpstr>
      <vt:lpstr>Rekapitulacija po sklopih</vt:lpstr>
      <vt:lpstr>'Rekapitulacija po sklopih'!Področje_tiskanja</vt:lpstr>
      <vt:lpstr>'Sklop BRIZGE IGLE KANILE'!Tiskanje_naslovov</vt:lpstr>
      <vt:lpstr>'Sklop OBVEZILNI MATERIAL'!Tiskanje_naslovov</vt:lpstr>
      <vt:lpstr>'Sklop OSTALI SANITETNI MATERIAL'!Tiskanje_naslovov</vt:lpstr>
      <vt:lpstr>'Sklop ROKAVICE'!Tiskanje_naslovov</vt:lpstr>
      <vt:lpstr>'Sklop SREDSTVA ZA DEZINFEKCIJO'!Tiskanje_naslovov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Anja Gomboši</cp:lastModifiedBy>
  <cp:lastPrinted>2023-03-16T08:36:21Z</cp:lastPrinted>
  <dcterms:created xsi:type="dcterms:W3CDTF">2022-02-18T07:29:35Z</dcterms:created>
  <dcterms:modified xsi:type="dcterms:W3CDTF">2023-08-02T06:54:53Z</dcterms:modified>
</cp:coreProperties>
</file>